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Отчеты\Отчеты 2023\МП\"/>
    </mc:Choice>
  </mc:AlternateContent>
  <xr:revisionPtr revIDLastSave="0" documentId="13_ncr:1_{5902C6B9-2DB6-4F42-A2D1-059FA144A4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 о выполнении" sheetId="3" r:id="rId1"/>
    <sheet name="Оценка результатов" sheetId="6" r:id="rId2"/>
  </sheets>
  <definedNames>
    <definedName name="_xlnm.Print_Titles" localSheetId="0">'Отчет о выполнении'!$13:$13</definedName>
    <definedName name="_xlnm.Print_Titles" localSheetId="1">'Оценка результатов'!$12:$12</definedName>
    <definedName name="_xlnm.Print_Area" localSheetId="0">'Отчет о выполнении'!$A$5:$G$112</definedName>
    <definedName name="_xlnm.Print_Area" localSheetId="1">'Оценка результатов'!$A$1:$J$72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6" l="1"/>
  <c r="E52" i="6"/>
  <c r="F52" i="6"/>
  <c r="C52" i="6"/>
  <c r="D57" i="6"/>
  <c r="E57" i="6"/>
  <c r="F57" i="6"/>
  <c r="C57" i="6"/>
  <c r="H98" i="3"/>
  <c r="H83" i="3"/>
  <c r="H65" i="3"/>
  <c r="D48" i="6"/>
  <c r="E48" i="6"/>
  <c r="F48" i="6"/>
  <c r="C48" i="6"/>
  <c r="D43" i="6"/>
  <c r="E43" i="6"/>
  <c r="F43" i="6"/>
  <c r="C43" i="6"/>
  <c r="D38" i="6"/>
  <c r="E38" i="6"/>
  <c r="F38" i="6"/>
  <c r="C38" i="6"/>
  <c r="D35" i="6"/>
  <c r="E35" i="6"/>
  <c r="F35" i="6"/>
  <c r="C35" i="6"/>
  <c r="D25" i="6"/>
  <c r="E25" i="6"/>
  <c r="F25" i="6"/>
  <c r="C25" i="6"/>
  <c r="D21" i="6"/>
  <c r="E21" i="6"/>
  <c r="F21" i="6"/>
  <c r="C21" i="6"/>
  <c r="D14" i="6"/>
  <c r="D59" i="6" s="1"/>
  <c r="E14" i="6"/>
  <c r="F14" i="6"/>
  <c r="C14" i="6"/>
  <c r="E59" i="6" l="1"/>
  <c r="C59" i="6"/>
  <c r="F59" i="6"/>
  <c r="F43" i="3" l="1"/>
  <c r="F42" i="3"/>
  <c r="F90" i="3"/>
  <c r="D99" i="3" l="1"/>
  <c r="D95" i="3"/>
  <c r="D92" i="3"/>
  <c r="D80" i="3"/>
  <c r="D70" i="3"/>
  <c r="D63" i="3"/>
  <c r="D47" i="3"/>
  <c r="D46" i="3" s="1"/>
  <c r="E41" i="3"/>
  <c r="E40" i="3" s="1"/>
  <c r="D41" i="3"/>
  <c r="D40" i="3" s="1"/>
  <c r="F36" i="3"/>
  <c r="F35" i="3"/>
  <c r="F32" i="3"/>
  <c r="D17" i="3"/>
  <c r="D16" i="3"/>
  <c r="E16" i="3"/>
  <c r="E103" i="3" s="1"/>
  <c r="E106" i="3" s="1"/>
  <c r="F76" i="3"/>
  <c r="F75" i="3"/>
  <c r="D37" i="3"/>
  <c r="D15" i="3" l="1"/>
  <c r="E99" i="3"/>
  <c r="E92" i="3"/>
  <c r="E70" i="3"/>
  <c r="E47" i="3"/>
  <c r="E46" i="3" s="1"/>
  <c r="E17" i="3" l="1"/>
  <c r="E95" i="3"/>
  <c r="E80" i="3"/>
  <c r="E63" i="3"/>
  <c r="F72" i="3"/>
  <c r="D103" i="3"/>
  <c r="D106" i="3" s="1"/>
  <c r="F100" i="3"/>
  <c r="F99" i="3" s="1"/>
  <c r="F15" i="3"/>
  <c r="F31" i="3"/>
  <c r="E102" i="3" l="1"/>
  <c r="E105" i="3" s="1"/>
  <c r="F98" i="3"/>
  <c r="F37" i="3" l="1"/>
  <c r="F58" i="3" l="1"/>
  <c r="F88" i="3" l="1"/>
  <c r="F87" i="3"/>
  <c r="F85" i="3"/>
  <c r="F62" i="3"/>
  <c r="F61" i="3"/>
  <c r="F52" i="3"/>
  <c r="F51" i="3"/>
  <c r="F30" i="3"/>
  <c r="F18" i="3" l="1"/>
  <c r="F84" i="3" l="1"/>
  <c r="F78" i="3"/>
  <c r="F50" i="3" l="1"/>
  <c r="F41" i="3"/>
  <c r="F40" i="3" l="1"/>
  <c r="F28" i="3"/>
  <c r="F27" i="3"/>
  <c r="F26" i="3"/>
  <c r="F20" i="3"/>
  <c r="F94" i="3" l="1"/>
  <c r="F89" i="3"/>
  <c r="F47" i="3" l="1"/>
  <c r="F46" i="3" s="1"/>
  <c r="F60" i="3"/>
  <c r="F56" i="3" l="1"/>
  <c r="F53" i="3"/>
  <c r="E101" i="3" l="1"/>
  <c r="F16" i="3"/>
  <c r="F103" i="3" s="1"/>
  <c r="F106" i="3" s="1"/>
  <c r="F29" i="3"/>
  <c r="F23" i="3"/>
  <c r="F22" i="3"/>
  <c r="F96" i="3" l="1"/>
  <c r="F82" i="3"/>
  <c r="F69" i="3"/>
  <c r="F67" i="3"/>
  <c r="F48" i="3"/>
  <c r="F97" i="3" l="1"/>
  <c r="F95" i="3" s="1"/>
  <c r="F92" i="3"/>
  <c r="F91" i="3"/>
  <c r="F80" i="3" s="1"/>
  <c r="F79" i="3"/>
  <c r="F71" i="3"/>
  <c r="F70" i="3" s="1"/>
  <c r="F68" i="3"/>
  <c r="F63" i="3" s="1"/>
  <c r="F49" i="3"/>
  <c r="F17" i="3"/>
  <c r="F102" i="3" l="1"/>
  <c r="F101" i="3" l="1"/>
  <c r="F105" i="3"/>
  <c r="F104" i="3" s="1"/>
  <c r="E104" i="3" l="1"/>
  <c r="D102" i="3" l="1"/>
  <c r="D101" i="3" l="1"/>
  <c r="D105" i="3"/>
  <c r="D104" i="3"/>
</calcChain>
</file>

<file path=xl/sharedStrings.xml><?xml version="1.0" encoding="utf-8"?>
<sst xmlns="http://schemas.openxmlformats.org/spreadsheetml/2006/main" count="343" uniqueCount="213">
  <si>
    <t>№ п/п</t>
  </si>
  <si>
    <t>5.1.</t>
  </si>
  <si>
    <t>5.2.</t>
  </si>
  <si>
    <t>6.3.</t>
  </si>
  <si>
    <t xml:space="preserve"> Бюджет МО Сертолово</t>
  </si>
  <si>
    <t>2.3.</t>
  </si>
  <si>
    <t>2.4.</t>
  </si>
  <si>
    <t>Бюджет МО Сертолово</t>
  </si>
  <si>
    <t>7.1.</t>
  </si>
  <si>
    <t>Уход за газонами и зелеными насаждениями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</si>
  <si>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</si>
  <si>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</si>
  <si>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>Итого по программе, в т.ч:</t>
  </si>
  <si>
    <t>Оплата электроэнергии, потребленной уличным освещением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</si>
  <si>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</si>
  <si>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</si>
  <si>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</si>
  <si>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</si>
  <si>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</si>
  <si>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Содержание и текущий ремонт сети и оборудования уличного освещения города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</si>
  <si>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</si>
  <si>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Уничтожение борщевика Сосновского химическим способом</t>
  </si>
  <si>
    <t>Устройство и содержание детских и спортивных площадок и других объектов благоустройства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</si>
  <si>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</si>
  <si>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</si>
  <si>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Областной бюджет ЛО</t>
  </si>
  <si>
    <t>Всего,
в том числе:</t>
  </si>
  <si>
    <t>Процессная часть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</si>
  <si>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</si>
  <si>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</si>
  <si>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Всего,
в том числе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</si>
  <si>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</si>
  <si>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</si>
  <si>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</si>
  <si>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</si>
  <si>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</si>
  <si>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7.4.</t>
  </si>
  <si>
    <t>Комплекс процессных мероприятий "Организация уличного освещения территории города Сертолово"</t>
  </si>
  <si>
    <t>Областной бюджет Ленинградской области</t>
  </si>
  <si>
    <t>9.</t>
  </si>
  <si>
    <t>9.1.</t>
  </si>
  <si>
    <t>Комплекс процессных мероприятий "Организация озеленения территории города Сертолово"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</si>
  <si>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</si>
  <si>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</si>
  <si>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</si>
  <si>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</si>
  <si>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</si>
  <si>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</si>
  <si>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</si>
  <si>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процессной части, в т.ч.</t>
  </si>
  <si>
    <t>2.</t>
  </si>
  <si>
    <t>3.</t>
  </si>
  <si>
    <t>3.7.</t>
  </si>
  <si>
    <t>4.</t>
  </si>
  <si>
    <t>4.5.</t>
  </si>
  <si>
    <t>4.6.</t>
  </si>
  <si>
    <t>4.7.</t>
  </si>
  <si>
    <t>ОТЧЕТ О ВЫПОЛНЕНИИ МУНИЦИПАЛЬНОЙ ПРОГРАММЫ</t>
  </si>
  <si>
    <t>Выполнено на отчетную дату 
(тыс. руб.)</t>
  </si>
  <si>
    <t>Профинансировано на отчетную дату (тыс. руб.)</t>
  </si>
  <si>
    <t>Сведения о достигнутых результатах</t>
  </si>
  <si>
    <t>Источник финансирования</t>
  </si>
  <si>
    <t xml:space="preserve"> </t>
  </si>
  <si>
    <t xml:space="preserve">N п/п  </t>
  </si>
  <si>
    <t>Наименование струкутрного элемента Программы</t>
  </si>
  <si>
    <t>Планируемый объем финансирования
(тыс. руб.)</t>
  </si>
  <si>
    <t>Наименование показателя</t>
  </si>
  <si>
    <t xml:space="preserve">Единица измерения       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</si>
  <si>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</si>
  <si>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%</t>
  </si>
  <si>
    <t>ед.</t>
  </si>
  <si>
    <t>м</t>
  </si>
  <si>
    <t xml:space="preserve">площадь отремонтированных участков МАФ </t>
  </si>
  <si>
    <t>количество площадок с замененным оборудованием</t>
  </si>
  <si>
    <t>количество устроенных площадок</t>
  </si>
  <si>
    <t>количество обслуживаемых площадок</t>
  </si>
  <si>
    <t>количество потребленной электроэнергии энергопринимающими устройствами</t>
  </si>
  <si>
    <t>кВт</t>
  </si>
  <si>
    <t>площадь устроенных пешеходных дорожек</t>
  </si>
  <si>
    <t>площадь обустроенной территории</t>
  </si>
  <si>
    <t>площадь нанесённой разметки</t>
  </si>
  <si>
    <t>площадь созданных искуственных дорожных неровностей</t>
  </si>
  <si>
    <t>количество обслуживаемых дорожных и информационных знаков</t>
  </si>
  <si>
    <t>протяжённость отремонтированных пешеходных ограждений</t>
  </si>
  <si>
    <t>количество установленных дорожных знаков</t>
  </si>
  <si>
    <t>площадь отремонтированного асфальтобетонного покрытия</t>
  </si>
  <si>
    <t>площадь восстановленного асфальтобетонного покрытия</t>
  </si>
  <si>
    <t>Комплекс процессных мероприятий "Санитарное содержание улично-дорожной сети города Сертолово"</t>
  </si>
  <si>
    <t>площадь убираемой                 улично-дорожной сети</t>
  </si>
  <si>
    <t>протяженность ливневой канализации</t>
  </si>
  <si>
    <t xml:space="preserve">Уход за газонами и зелеными насаждениями </t>
  </si>
  <si>
    <t>площадь газонов и зеленых насаждений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</si>
  <si>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</si>
  <si>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 xml:space="preserve">Вырубка сухих и аварийных деревьев с компенсационной посадкой молодых саженцев </t>
  </si>
  <si>
    <t>объем вырубленных аварийных и сухих деревьев</t>
  </si>
  <si>
    <t>количество посаженных деревьев и кустарников</t>
  </si>
  <si>
    <t>площадь обработанной терриории</t>
  </si>
  <si>
    <t>га</t>
  </si>
  <si>
    <t>Санитарная уборка территории города в зимнее и летнее время</t>
  </si>
  <si>
    <t xml:space="preserve">площадь убираемой территории в зимнее время </t>
  </si>
  <si>
    <t xml:space="preserve">площадь убираемой территории в летнее время </t>
  </si>
  <si>
    <t>Проведение акарицидных обработок территорий парков, скверов, зон рекреаций, кладбищ и др. мест массового посещения населения города</t>
  </si>
  <si>
    <t>количество украшеных елок</t>
  </si>
  <si>
    <t>количество установленных флагов</t>
  </si>
  <si>
    <t>количество установленных баннеров</t>
  </si>
  <si>
    <t>коэффициент горения светильников</t>
  </si>
  <si>
    <t>протяженность обслуживаемой сети уличного освещения</t>
  </si>
  <si>
    <t>количество потребленной электроэнергии</t>
  </si>
  <si>
    <t>Итого по процессной части:</t>
  </si>
  <si>
    <t>Итого по программе:</t>
  </si>
  <si>
    <t xml:space="preserve">ОЦЕНКА РЕЗУЛЬТАТОВ РЕАЛИЗАЦИИ МУНИЦИПАЛЬНОЙ ПРОГРАММЫ </t>
  </si>
  <si>
    <t>Фактический объем финансирования (тыс. руб.)</t>
  </si>
  <si>
    <t>Другие источники</t>
  </si>
  <si>
    <t>Наименование структурного элемента программы</t>
  </si>
  <si>
    <t>2.2.</t>
  </si>
  <si>
    <t>Устройство декоративного ограждения</t>
  </si>
  <si>
    <t>4.1.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</si>
  <si>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</si>
  <si>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протяжённость декоративного ограждения</t>
  </si>
  <si>
    <t>4.8.</t>
  </si>
  <si>
    <t>Капитальный ремонт автомобильных дорог и проездов города Сертолово</t>
  </si>
  <si>
    <t>7.3.</t>
  </si>
  <si>
    <t xml:space="preserve">Вывоз разукомплектованных машин с территории города </t>
  </si>
  <si>
    <t>количество корректировок</t>
  </si>
  <si>
    <t>площадь дорог</t>
  </si>
  <si>
    <t>количество вывезенных разукомплектованных транспортных средств</t>
  </si>
  <si>
    <t>т</t>
  </si>
  <si>
    <t>"Благоустроенный город Сертолово" на 2017-2025 годы</t>
  </si>
  <si>
    <t>за  январь-март 2023 года</t>
  </si>
  <si>
    <t>Плановый объем финансирования на 2023 год (тыс. руб.)</t>
  </si>
  <si>
    <t>2.5.</t>
  </si>
  <si>
    <t>Создание мест (площадок) накопления твердых коммунальных отходов</t>
  </si>
  <si>
    <t>Планируемое значение показателя на 2023 год</t>
  </si>
  <si>
    <t>Достигнутое значение показателя за 2023 год</t>
  </si>
  <si>
    <t>Обустройство и содержание общественных территорий города Сертолово</t>
  </si>
  <si>
    <t>Выполнение работ по устройству ледового катка по адресу ул. Ветеранов, д. 3А . МК планируется заключить май-июнь 2023г, сумма (3 836 000,00тыс.руб)</t>
  </si>
  <si>
    <t>Выполнение работ по капитальному ремонту ул. Дмитрия Кожемякина  (1 этап) (5 792 937,86) МК планируется заключить в апреле-мае 2023г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</si>
  <si>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</si>
  <si>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</si>
  <si>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</si>
  <si>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Обеспечение деятельности Сертоловского муниципального учреждения "Оказание усоуг " Развитие"</t>
  </si>
  <si>
    <t xml:space="preserve"> МК 3/23-К  от 20.03.23г. Выполнение работ по содержанию технических средств организации дорожного движения.Подрядная оранизация ООО "Орион", сумма (1 593 500,00 руб.) </t>
  </si>
  <si>
    <t>МК 06-02/23 от 16.02.23 ,Оказание услуг по экспертизе проектно-сметной документации на соответствие нормативам ценообразования и расчетным индексам по объекту: Выполнение работ по капитальному ремонту ул. Дмитрия Кожемякина  (1 этап). Услуги оказаны в полном обьеме. Подрядная организация ООО "Вектор" (42 100,00 руб)</t>
  </si>
  <si>
    <t>МК № 29/04/23 от 24.03.2023г.Выполнение работ по организации озеленения территории города Сертолово.  Подрядная организация ООО "Эковайз". Сумма (536 269,00 руб)</t>
  </si>
  <si>
    <t>Санитарная уборка города Сертолово в зимнее и летнее время</t>
  </si>
  <si>
    <t>МК 36/22-К от 13.12.2022г. Работы по санитарной уборке города в зимнее время выполнены в полном обьеме. Подрядная организация ООО "ГарантЭксперт" , сумма (3 029 778,00 руб)</t>
  </si>
  <si>
    <t>Закупка размещена 31.03.2023г. Выполнение работ по организации озеленения территории города Сертолово. Сумма (2 438 725,00 тыс. руб.)</t>
  </si>
  <si>
    <t>Выполнение работ по санитарной вырубке аварийных, сухостойных деревьев на территории города Сертолово. Сумма  ( 325 400,00 тыс.руб)</t>
  </si>
  <si>
    <t>Закупка размещена 24.03.2023г. Выполнение работ по санитарной уборке города в летнее и зимнее время. Сумма  (13 798 828,00 тыс. руб.)</t>
  </si>
  <si>
    <t>МК 38/22-К от  19.12.2022г. Оказание услуг по обращению с отходами, образующимися на территории города Сертолово. Подрядная организация ООО "ЛенОблстрой", сумма (2 800 000,00 тыс. руб.)</t>
  </si>
  <si>
    <t>Договор 14/04/23 от 27.01.2023г.Оказание услуг по перемещению брошенных и (или) разукомплектованных транспортных средств на площадку для хранения транспортных средств. Подрядная организация ИП "Паскур" , сумма (24 500,00 тыс. руб)</t>
  </si>
  <si>
    <t xml:space="preserve"> МК 15/23-К от 29.03.2023г. Оказание услуг по акарицидной дезинсекции барьерного типа (обработка от клещей) Подрядная организация ООО "Станция Дезинфекции". Сумма ( 38 250,00 тыс. руб)</t>
  </si>
  <si>
    <t>Договор плданируется заключить в апреле 2023 года. Сумма (450 000 тыс.руб.) Демонтаж списанных элементов детских площадок. Утилизация списанных элементов детских площадок</t>
  </si>
  <si>
    <t>МК планируется заключить в мае 2023г. Сумма (3 836 000,00 тыс.руб) Выполнение работ по устройству ледового катка по адресу ул. Ветеранов, д. 3А</t>
  </si>
  <si>
    <t>МК № 7/23-К от  14.03.2023. ИП "Кадыкова Ю.Е" (332 633,00 руб.)
Выполнение работ по замене песка на детских площадках</t>
  </si>
  <si>
    <t>Выполнение работ по демонтажу и утилизации списанных элементов детских площадок. Договор планируется заключить в апреле 2023, ( 450 000,00 тыс. руб.)</t>
  </si>
  <si>
    <t>МК 34/22-К от 28.11.2022г, ООО "Генезис", сумма (2 214 905,64 руб).
Выполнение работ по созданию мест (площадок) накопления твёрдых коммунальных отходов на территории города Сертолово.</t>
  </si>
  <si>
    <t>Оказание услуг по корректировке "Проекта организации дорожного движения в городе Сертолово Всеволожского района Ленинградской области" Сумма (168 500,00 тыс.руб) Период размещения закупки - сентябрь 2023  года</t>
  </si>
  <si>
    <t>Выполнение работ по устройству пешеходного ограждения вдоль автомобильной дороги (ул. Молодцова, д. 18, ул. Молодцова) сумма (350 000,00 тыс.руб.). Размещение закупки планируется в апреле 2023 года.</t>
  </si>
  <si>
    <t>Оказание услуг по строительному контролю за выполнением работ  по текущему ремонту асфальтобетонных покрытий. Сумма (63 007,81 тыс. руб.). Закупку планируется разместить в апреле 2023 года.</t>
  </si>
  <si>
    <t>Оказание услуг по строительному контролю за выполнением работ  по текущему ремонту асфальтобетонных покрытий. Сумма (62 702,00 тыс. руб.). Закупку планируется разместить в апреле 2023 года.</t>
  </si>
  <si>
    <t xml:space="preserve"> МК 1/23-К от 15.02.23.Выполнение работ по текущему (ямочному) ремонту асфальтобетонных покрытий автомобильных дорог и проездов к дворовым территориям многоквартирных домов г. Сертолово. ИП "Сергейчик М.С" (сумма 400 000,00 руб)</t>
  </si>
  <si>
    <t>Оказание услуг по осуществлению авторского надзора за выполнением работ по капитальному ремонту ул. Дмитрия Кожемякина  (1  этап) Сумма   (11585,88) Закупку планиуется  разместить в апреле 2023 года.</t>
  </si>
  <si>
    <t>Оказание услуг по осуществлению строительного контроля за выполнением работ по капитальному ремонту ул. Дмитрия Кожемякина  (1  этап) Сумма (123968,87). Закупку планируется разместить в апреле 2023г</t>
  </si>
  <si>
    <t xml:space="preserve"> Договор 156/04/22 от 27.12.2022г. Выполнение работ по  механизированной уборке автомобильных дорог, проездов к дворовым территориям многоквартирных домов с элементами ручной уборки в зимнее время (земельный участок с кадастровым номером 47:08:0103001:3558, в границах ЖК «Золотые купола») Подрядная организация ИП ""Оганисян А.Р" (574 784,00 тыс. руб )</t>
  </si>
  <si>
    <t>МК 5/23-К от 20.03.2023г. Выполнение работ по механизированной уборке автомобильных дорог, проездов к дворовым территориям многоквартирных домов с элементами ручной уборки в летнее время. ООО "ГарантЭксперт" (19 425 216,00 руб)</t>
  </si>
  <si>
    <t>МК № 13/23-К от 03.04.2023г.Выполнение работ по механизированной уборке автомобильных дорог, проездов к дворовым территориям многоквартирных домов с элементами ручной уборки.
в зимнее и летнее время (земельный участок с кадастровым номером 47:08:0103001:3558, 
в границах ЖК «Золотые Купола".  ИП "Оганнисян А.Р." Сумма (807 554,00руб)</t>
  </si>
  <si>
    <t>Закупка размещена 31.03.2023г. Выполнение работ по организации озеленения территории города Сертолово. Сумма (10 670 265,08 тыс.руб.)</t>
  </si>
  <si>
    <t>МК № 28743Б-5/01-23 от 13.02.2023г.Оказание услуг по обращению с твердыми коммунальными отходами (РЕГ. ОПЕРАТОР). Подрядная организация АО «УК по обращению с отходами в Ленинградской области». Сумма (1 441 970,40 руб.)</t>
  </si>
  <si>
    <t xml:space="preserve">Заключение муниципального контракта на выполнение работ по санитарной уборке города в летнее и зимнее время планируется в апреле 2023 года (1 875 294,00)   </t>
  </si>
  <si>
    <t>Опубликование извещения и конкурсной документации на оказание услуг по обращению с отходами, образующимися на территории города Сертолово запланировано в апреле 2023 года. Сумма   (2 600 000,00 тыс.руб.)</t>
  </si>
  <si>
    <t>Договор 159/04/22 от 28.12.2022г. Оказание услуг по  санитарной уборке земельного участка с кадастровым номером 47:08:0103001:3558, в границах ЖК «Золотые купола»в зимнее и летнее время. Подрядная организация УК "Домиум" , сумма ( 89 000,00 руб)</t>
  </si>
  <si>
    <t xml:space="preserve"> МК 39/22-К от 23.12.2022г.Выполнение работ по оформлению территории города Сертолово на период проведения праздничных мероприятий. ООО "Импульс", (1 432 500,00 тыс. руб)</t>
  </si>
  <si>
    <t>Муниципальный контракт на выполнение работ по текущему (ямочному) ремонту асфальтобетонных покрытий автомобильных дорог и проездов к дворовым территориям многоквартирных домов г.Сертолово планируется к заключению в апреле 2023 года (3 533 300,00 руб.)</t>
  </si>
  <si>
    <t>Поставка материалов для оформления территории города Сертолово на период проведения праздничных мероприятий. Сумма (1 534 100,00 тыс.руб). Размещение закупки планируется в мае 2023 года.</t>
  </si>
  <si>
    <t>Заключение муниципального контракта на выполнение работ по текущему ремонту дорожного полотна автомобильной дороги ул. Сосновая за д. 8, 9 по ул. Молодцова планируется в апреле 2023 года. Сумма (805,000 руб)</t>
  </si>
  <si>
    <t>Заключение муниципального контракта на выполнение работ по текущему ремонту асфальтобетонных покрытий автомобильных дорог и проездов планируется в апреле 2023 года. (2 944 290,19  руб.)</t>
  </si>
  <si>
    <t>Заключение муниципального контракта на выполнение работ по текущему ремонту асфальтобетонных покрытий автомобильных дорог и проездов планируется в апреле 2023 года. ( 2 930 000,00 руб.)</t>
  </si>
  <si>
    <t>МК 47200000310798  от 26.12.2022г. АО "ПСК". Поставка электрической энергии для энергопринимающих устройств, расположенных на объектек "Парк героев". Сумма (285 000,00 тыс.руб.)</t>
  </si>
  <si>
    <t>Поставка детского игрового оборудования на детские площадки г. Сертолово. Заключение МК планируется в апреле - мае 2023 года. Сумма (2 951 326,38 тыс.руб), в том числе бюджет МО: 147 566,32 руб.)</t>
  </si>
  <si>
    <t>Поставка детского игрового оборудования на детские площадки г. Сертолово. МК планируется заключить в апреле - мае 2023 года. Сумма (2 832 197,00 тыс.руб),  в том числе бюджет МО: 141 609,85 руб.</t>
  </si>
  <si>
    <t>Поставка детского игрового оборудования на детские площадки г. Сертолово. МК планируется заключить в апреле - мае 2023 года. Сумма (5 795 424,00 тыс.руб), в том числе бюджет МО: 289 771,21 руб.</t>
  </si>
  <si>
    <t>Поставка детского игрового оборудования на детские площадки г. Сертолово. Заключение МК планируется в апреле - мае 2023 года. Сумма (2 951 326,38 тыс.руб), в том числе бюджет ЛО: 2 803 760,06 руб.</t>
  </si>
  <si>
    <t>Поставка детского игрового оборудования на детские площадки г. Сертолово. МК планируется заключить в апреле - мае 2023 года. Сумма (2 832 197,00 тыс.руб), в том числе бюджет ЛО: 2 690 587,15 руб.</t>
  </si>
  <si>
    <t>Поставка детского игрового оборудования на детские площадки г. Сертолово. МК планируется заключить в апреле - мае 2023 года. Сумма (5 795 424,00 тыс.руб), в том числе бюджет ЛО: 5 505 652,79 руб.</t>
  </si>
  <si>
    <t xml:space="preserve">Поставка спортивного комплекса на детскую площадку по адресу: г. Сертолово, ул. Молодцова в районе д. 3. Договор планируется заключить в апреле-мае 2023 года. Сумма (428 434,00 тыс.руб), в том числе бюджет МО: 34 275,00 руб.   </t>
  </si>
  <si>
    <t>Поставка спортивного комплекса на детскую площадку по адресу: г. Сертолово, ул. Молодцова в районе д. 3. МК планируется заключить в апреле-мае 2023 года. Сумма (2 996 784,00 тыс.руб), в том числе бюджет МО: 239 743,00 руб.</t>
  </si>
  <si>
    <t>Поставка спортивного комплекса на детскую площадку по адресу: г. Сертолово, ул. Молодцова в районе д. 3. Договор планируется заключить в апреле-мае 2023 года. Сумма (428 434,00 тыс.руб), в том числе бюджет ЛО: 394 159,00 руб.</t>
  </si>
  <si>
    <t>Поставка спортивного комплекса на детскую площадку по адресу: г. Сертолово, ул. Молодцова в районе д. 3. МК планируется заключить в апреле-мае 2023 года. Сумма (2 996 784,00 тыс.руб), в том числе бюджет ЛО: 2 757 041,00.</t>
  </si>
  <si>
    <t xml:space="preserve"> МК 41/22-К от 26.12.2022. ООО "Эковайз"  (2 230 000,00 руб.)
Выполнение работ по содержанию детских и спортивных площадок на территории города Сертолово. Ремонт 1 качели, 1 металлической стойки</t>
  </si>
  <si>
    <t>МК № 23374ЮО-5/03-22 от 30.05.2022 года. АО «УК по обращению с отходами в Ленинградской области». Оказание услуг по обращению с твердыми коммунальными отходами для потребителей. Оплата услуг за декабрь 2022 года</t>
  </si>
  <si>
    <t xml:space="preserve"> МК 47200000201110 от 27.12.2022г. Подрядная организация АО "Петербургская Сбытовая Компания". Поставка 323866 кВт/ч электрической энергии, потребляемой уличным освещением.</t>
  </si>
  <si>
    <t>МК 47200000201110  от 20.01.2022г. АО "Петербургская Сбытовая Компания". Поставка 23262 кВт/ч электрической энергии,потребляемой уличным освещением. Оплата за декабрь 2022 года</t>
  </si>
  <si>
    <t>Договор №04 от 27.1.2023 ООО "ЦБИ". Аренда земельного участка площадью 400 кв.м. для размещения эвакуированных разукомплектованных транспортных средств</t>
  </si>
  <si>
    <t xml:space="preserve"> МК 47200000310798  от 31.01.2022г. АО "ПСК". Поставка электрической энергии для энергопринимающих устройств, расположенных на объектек "Парк героев" за декабрь 2022 года</t>
  </si>
  <si>
    <t>Все запланированные на 1 квартал 2023 года расходы по Учреждению исполнены в полном объеме</t>
  </si>
  <si>
    <t xml:space="preserve">МК 40/22 от 26.12.2022г. Выполнение работ по техническому обслуживанию 44785 м. сетей и оборудования уличного освещения города Сертолово в 2023 году. ООО "ЭнергоСкай", сумма (7 455 000,00 руб). </t>
  </si>
  <si>
    <t>Заключение муниципального контракта на выполнение работ по установке декоративного ограждения планируется в октябре 2023 года</t>
  </si>
  <si>
    <t>МК № 42/22-К от 27.12.2022г,  ООО "Эковайз" сумма (3 497 000,00 тыс.руб.)
Работы по содержанию малых архитектурных форм и других элементов благоустройства. Общая площадь всех отремонтированных МАФ – 125,42 кв.м. Постоянное содержание 1750 кв.м. стел, остановок общественного транспорта, вазонов для цветов, топиарных фигур, ограждений мест сбора ТБО, удаление вандальных надписей,  и др.</t>
  </si>
  <si>
    <t>МК № 6/23-К от 9.03.2023. ИП "Шевченко В.В." (255 000,00 руб.)
Поставка остановочных павильонов по адресам: ул. Ларина 12а, в районе ЖК "Чистый Ручей".</t>
  </si>
  <si>
    <t>Выполнение работ по ремонту плитнки  на объекте «Парк героев» Сумма (2  800 000,00 тыс.руб) Закупку планируется разместить в апреле-мае 2023 года</t>
  </si>
  <si>
    <t>Закупка размещена 22.03.2023 года. Выполнение работ по благоустройству территории улицы Центральной в районе домов 4/1, 4/2, 6/2 по ул. Сумма (2 760 245,73 тыс.руб)</t>
  </si>
  <si>
    <t>Выполнение работ по ремонту и содержанию автомобильных дорог и проездов (разметка, ИДН) (2 702 100,00 тыс.руб). Размещение закупки планируется в апреле 2023 года.</t>
  </si>
  <si>
    <t xml:space="preserve"> МК 30/22-К от 10.10.2022г. Выполнение работ по механизированной уборке 441891 кв.м. автомобильных дорог, проездов к дворовым территориям многоквартирных домов с элементами ручной уборки в зимнее время. Подрядная организация ООО "ГарантЭксперт"  (45 000 000,00 руб)</t>
  </si>
  <si>
    <t>МК 7/22-К от 29.03.2022г. Выполнение работ по механизированной уборке автомобильных дорог в зимнее и летнее время. Оплата выполненных работ за декабрь 2022 года. Подрядная организация ООО "ЛенОблСтрой" (29 307 625,7 тыс. руб)</t>
  </si>
  <si>
    <t xml:space="preserve"> МК 11/23-К от 27.03.2023г. Оказание услуг по содержанию 892,6 м.ливневой канализации. ООО "Импульс" (1 242 210,00 руб)</t>
  </si>
  <si>
    <t>Договор 25/04/23 от 06.03.2023г.Выполнение работ по расчистке территории, удалению растительности в районе домов по ул. Молодежная между домами 6 и 3.  ООО "Виканж", 438 000,00 руб.</t>
  </si>
  <si>
    <t>Проведение закупки на определение подрядной организации для оказания услуг по химической обработке территории от распространения борщевика планируется в апреле 2023 года  (62 500,00 тыс.руб.)</t>
  </si>
  <si>
    <t>за январь-март 2023 года</t>
  </si>
  <si>
    <t>использование бюджетных ассигнований на обеспечение выполнения функций</t>
  </si>
  <si>
    <r>
      <t xml:space="preserve">Заместитель главы администрации
по жилищно-коммунальному хозяйству                                                                                                                                                                                             В.В. Василенко
</t>
    </r>
    <r>
      <rPr>
        <sz val="10"/>
        <rFont val="Times New Roman"/>
        <family val="1"/>
        <charset val="204"/>
        <scheme val="minor"/>
      </rPr>
      <t>Исп.: О.В. Лещев
Тел.: 676-03-88</t>
    </r>
  </si>
  <si>
    <r>
      <t xml:space="preserve">Заместитель главы администрации
по жилищно-коммунальному хозяйству                                                                                                                                                     В.В. Василенко
</t>
    </r>
    <r>
      <rPr>
        <sz val="10"/>
        <rFont val="Times New Roman"/>
        <family val="1"/>
        <charset val="204"/>
        <scheme val="minor"/>
      </rPr>
      <t xml:space="preserve">
Исп.: Лещев О.В., тел.: 676-03-88</t>
    </r>
  </si>
  <si>
    <t>Источники финансирования: бюджет МО Сертолово, областной бюджет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</si>
</sst>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.000"/>
    <numFmt numFmtId="167" formatCode="0.000000"/>
  </numFmts>
  <fonts count="25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1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0" xfId="0" applyFont="1" applyFill="1"/>
    <xf numFmtId="0" fontId="7" fillId="0" borderId="0" xfId="0" applyFont="1"/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0" xfId="0" applyFont="1"/>
    <xf numFmtId="0" fontId="12" fillId="4" borderId="2" xfId="0" applyFont="1" applyFill="1" applyBorder="1" applyAlignment="1">
      <alignment horizontal="left" vertical="center" wrapText="1"/>
    </xf>
    <xf numFmtId="0" fontId="9" fillId="4" borderId="1" xfId="0" applyFont="1" applyFill="1" applyBorder="1"/>
    <xf numFmtId="0" fontId="12" fillId="4" borderId="1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6" xfId="0" applyFont="1" applyFill="1" applyBorder="1"/>
    <xf numFmtId="0" fontId="12" fillId="4" borderId="6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9" fillId="5" borderId="2" xfId="0" applyFont="1" applyFill="1" applyBorder="1" applyAlignment="1">
      <alignment horizontal="left" vertical="center" wrapText="1"/>
    </xf>
    <xf numFmtId="164" fontId="12" fillId="5" borderId="2" xfId="0" applyNumberFormat="1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quotePrefix="1" applyFont="1" applyFill="1" applyBorder="1" applyAlignment="1">
      <alignment horizontal="center" vertical="center" wrapText="1"/>
    </xf>
    <xf numFmtId="16" fontId="9" fillId="5" borderId="1" xfId="0" quotePrefix="1" applyNumberFormat="1" applyFont="1" applyFill="1" applyBorder="1" applyAlignment="1">
      <alignment horizontal="left" vertical="center" wrapText="1"/>
    </xf>
    <xf numFmtId="16" fontId="9" fillId="5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justify"/>
    </xf>
    <xf numFmtId="0" fontId="16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left" vertical="center" wrapText="1"/>
    </xf>
    <xf numFmtId="164" fontId="21" fillId="5" borderId="2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left" vertical="center" wrapText="1"/>
    </xf>
    <xf numFmtId="0" fontId="20" fillId="7" borderId="2" xfId="0" applyFont="1" applyFill="1" applyBorder="1" applyAlignment="1">
      <alignment horizontal="center" vertical="center" wrapText="1"/>
    </xf>
    <xf numFmtId="164" fontId="20" fillId="7" borderId="2" xfId="0" applyNumberFormat="1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7" borderId="0" xfId="0" applyFont="1" applyFill="1"/>
    <xf numFmtId="0" fontId="21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164" fontId="21" fillId="0" borderId="2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 wrapText="1"/>
    </xf>
    <xf numFmtId="16" fontId="21" fillId="5" borderId="2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vertical="center" wrapText="1"/>
    </xf>
    <xf numFmtId="0" fontId="21" fillId="5" borderId="2" xfId="0" applyFont="1" applyFill="1" applyBorder="1" applyAlignment="1">
      <alignment vertical="center" wrapText="1"/>
    </xf>
    <xf numFmtId="164" fontId="21" fillId="6" borderId="2" xfId="0" applyNumberFormat="1" applyFont="1" applyFill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 vertical="center" wrapText="1"/>
    </xf>
    <xf numFmtId="164" fontId="21" fillId="6" borderId="2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 vertical="center"/>
    </xf>
    <xf numFmtId="164" fontId="21" fillId="0" borderId="6" xfId="0" applyNumberFormat="1" applyFont="1" applyBorder="1" applyAlignment="1">
      <alignment horizontal="center" vertical="center"/>
    </xf>
    <xf numFmtId="0" fontId="21" fillId="5" borderId="2" xfId="0" quotePrefix="1" applyFont="1" applyFill="1" applyBorder="1" applyAlignment="1">
      <alignment horizontal="left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 vertical="center"/>
    </xf>
    <xf numFmtId="164" fontId="20" fillId="8" borderId="2" xfId="0" applyNumberFormat="1" applyFont="1" applyFill="1" applyBorder="1" applyAlignment="1">
      <alignment horizontal="center" vertical="center"/>
    </xf>
    <xf numFmtId="164" fontId="21" fillId="8" borderId="2" xfId="0" applyNumberFormat="1" applyFont="1" applyFill="1" applyBorder="1" applyAlignment="1">
      <alignment horizontal="center" vertical="center"/>
    </xf>
    <xf numFmtId="164" fontId="11" fillId="0" borderId="0" xfId="0" applyNumberFormat="1" applyFont="1"/>
    <xf numFmtId="164" fontId="2" fillId="0" borderId="0" xfId="0" applyNumberFormat="1" applyFont="1"/>
    <xf numFmtId="167" fontId="11" fillId="0" borderId="0" xfId="0" applyNumberFormat="1" applyFont="1"/>
    <xf numFmtId="166" fontId="2" fillId="0" borderId="0" xfId="0" applyNumberFormat="1" applyFont="1"/>
    <xf numFmtId="164" fontId="9" fillId="6" borderId="2" xfId="0" applyNumberFormat="1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166" fontId="11" fillId="0" borderId="0" xfId="0" applyNumberFormat="1" applyFont="1" applyAlignment="1">
      <alignment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1" fillId="6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164" fontId="9" fillId="6" borderId="5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0" fontId="11" fillId="6" borderId="0" xfId="0" applyFont="1" applyFill="1"/>
    <xf numFmtId="0" fontId="2" fillId="6" borderId="0" xfId="0" applyFont="1" applyFill="1"/>
    <xf numFmtId="0" fontId="11" fillId="0" borderId="0" xfId="0" applyFont="1" applyAlignment="1">
      <alignment vertical="center"/>
    </xf>
    <xf numFmtId="1" fontId="21" fillId="0" borderId="4" xfId="0" applyNumberFormat="1" applyFont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 wrapText="1"/>
    </xf>
    <xf numFmtId="164" fontId="21" fillId="6" borderId="4" xfId="0" applyNumberFormat="1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right" vertical="center" wrapText="1"/>
    </xf>
    <xf numFmtId="164" fontId="12" fillId="4" borderId="8" xfId="0" applyNumberFormat="1" applyFont="1" applyFill="1" applyBorder="1" applyAlignment="1">
      <alignment horizontal="right" vertical="center" wrapText="1"/>
    </xf>
    <xf numFmtId="164" fontId="12" fillId="4" borderId="1" xfId="0" applyNumberFormat="1" applyFont="1" applyFill="1" applyBorder="1" applyAlignment="1">
      <alignment horizontal="right" vertical="center" wrapText="1"/>
    </xf>
    <xf numFmtId="164" fontId="12" fillId="4" borderId="2" xfId="0" applyNumberFormat="1" applyFont="1" applyFill="1" applyBorder="1" applyAlignment="1">
      <alignment horizontal="right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164" fontId="9" fillId="6" borderId="5" xfId="0" applyNumberFormat="1" applyFont="1" applyFill="1" applyBorder="1" applyAlignment="1">
      <alignment horizontal="center" vertical="center"/>
    </xf>
    <xf numFmtId="1" fontId="9" fillId="6" borderId="10" xfId="0" quotePrefix="1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164" fontId="21" fillId="0" borderId="6" xfId="0" applyNumberFormat="1" applyFont="1" applyBorder="1" applyAlignment="1">
      <alignment horizontal="center" vertical="center" wrapText="1"/>
    </xf>
    <xf numFmtId="164" fontId="21" fillId="6" borderId="6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vertical="center" wrapText="1"/>
    </xf>
    <xf numFmtId="0" fontId="21" fillId="6" borderId="2" xfId="0" applyFont="1" applyFill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164" fontId="21" fillId="0" borderId="4" xfId="0" applyNumberFormat="1" applyFont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165" fontId="21" fillId="0" borderId="4" xfId="0" applyNumberFormat="1" applyFont="1" applyBorder="1" applyAlignment="1">
      <alignment horizontal="center" vertical="center" wrapText="1"/>
    </xf>
    <xf numFmtId="1" fontId="21" fillId="0" borderId="4" xfId="0" applyNumberFormat="1" applyFont="1" applyBorder="1" applyAlignment="1">
      <alignment horizontal="center" vertical="center" wrapText="1"/>
    </xf>
    <xf numFmtId="164" fontId="21" fillId="0" borderId="4" xfId="0" applyNumberFormat="1" applyFont="1" applyBorder="1" applyAlignment="1">
      <alignment horizontal="center" vertical="center"/>
    </xf>
    <xf numFmtId="164" fontId="21" fillId="6" borderId="10" xfId="0" applyNumberFormat="1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/>
    </xf>
    <xf numFmtId="0" fontId="1" fillId="0" borderId="2" xfId="0" applyFont="1" applyBorder="1"/>
    <xf numFmtId="0" fontId="2" fillId="0" borderId="2" xfId="0" applyFont="1" applyBorder="1"/>
    <xf numFmtId="1" fontId="21" fillId="6" borderId="2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 wrapText="1"/>
    </xf>
    <xf numFmtId="166" fontId="11" fillId="0" borderId="0" xfId="0" applyNumberFormat="1" applyFont="1"/>
    <xf numFmtId="166" fontId="2" fillId="0" borderId="0" xfId="0" applyNumberFormat="1" applyFont="1" applyAlignment="1">
      <alignment horizontal="center" wrapText="1"/>
    </xf>
    <xf numFmtId="0" fontId="11" fillId="0" borderId="2" xfId="0" applyFont="1" applyBorder="1"/>
    <xf numFmtId="0" fontId="23" fillId="6" borderId="6" xfId="0" applyFont="1" applyFill="1" applyBorder="1" applyAlignment="1">
      <alignment horizontal="left" vertical="center" wrapText="1"/>
    </xf>
    <xf numFmtId="0" fontId="2" fillId="2" borderId="2" xfId="0" applyFont="1" applyFill="1" applyBorder="1"/>
    <xf numFmtId="16" fontId="9" fillId="5" borderId="2" xfId="0" quotePrefix="1" applyNumberFormat="1" applyFont="1" applyFill="1" applyBorder="1" applyAlignment="1">
      <alignment horizontal="center" vertical="center" wrapText="1"/>
    </xf>
    <xf numFmtId="16" fontId="9" fillId="5" borderId="2" xfId="0" quotePrefix="1" applyNumberFormat="1" applyFont="1" applyFill="1" applyBorder="1" applyAlignment="1">
      <alignment horizontal="left" vertical="center" wrapText="1"/>
    </xf>
    <xf numFmtId="164" fontId="12" fillId="5" borderId="2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164" fontId="9" fillId="0" borderId="0" xfId="0" applyNumberFormat="1" applyFont="1" applyAlignment="1">
      <alignment horizontal="center" vertical="center"/>
    </xf>
    <xf numFmtId="164" fontId="12" fillId="5" borderId="1" xfId="0" applyNumberFormat="1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 wrapText="1"/>
    </xf>
    <xf numFmtId="164" fontId="21" fillId="5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0" fontId="9" fillId="0" borderId="7" xfId="0" quotePrefix="1" applyFont="1" applyBorder="1" applyAlignment="1">
      <alignment horizontal="center" vertical="center" wrapText="1"/>
    </xf>
    <xf numFmtId="0" fontId="9" fillId="0" borderId="1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164" fontId="9" fillId="0" borderId="12" xfId="0" applyNumberFormat="1" applyFont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/>
    </xf>
    <xf numFmtId="164" fontId="9" fillId="6" borderId="8" xfId="0" applyNumberFormat="1" applyFont="1" applyFill="1" applyBorder="1" applyAlignment="1">
      <alignment horizontal="center" vertical="center"/>
    </xf>
    <xf numFmtId="164" fontId="9" fillId="6" borderId="6" xfId="0" applyNumberFormat="1" applyFont="1" applyFill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5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4" fontId="9" fillId="4" borderId="8" xfId="0" applyNumberFormat="1" applyFont="1" applyFill="1" applyBorder="1" applyAlignment="1">
      <alignment horizontal="center" vertical="center" wrapText="1"/>
    </xf>
    <xf numFmtId="164" fontId="9" fillId="4" borderId="6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left" vertical="center" wrapText="1"/>
    </xf>
    <xf numFmtId="1" fontId="9" fillId="5" borderId="1" xfId="0" quotePrefix="1" applyNumberFormat="1" applyFont="1" applyFill="1" applyBorder="1" applyAlignment="1">
      <alignment horizontal="center" vertical="center" wrapText="1"/>
    </xf>
    <xf numFmtId="1" fontId="9" fillId="5" borderId="6" xfId="0" quotePrefix="1" applyNumberFormat="1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left" vertical="center" wrapText="1"/>
    </xf>
    <xf numFmtId="1" fontId="9" fillId="5" borderId="6" xfId="0" applyNumberFormat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left" vertical="center" wrapText="1"/>
    </xf>
    <xf numFmtId="166" fontId="9" fillId="0" borderId="8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16" fontId="9" fillId="0" borderId="8" xfId="0" quotePrefix="1" applyNumberFormat="1" applyFont="1" applyBorder="1" applyAlignment="1">
      <alignment horizontal="center" vertical="center" wrapText="1"/>
    </xf>
    <xf numFmtId="16" fontId="9" fillId="6" borderId="1" xfId="0" applyNumberFormat="1" applyFont="1" applyFill="1" applyBorder="1" applyAlignment="1">
      <alignment horizontal="center" vertical="center" wrapText="1"/>
    </xf>
    <xf numFmtId="16" fontId="9" fillId="6" borderId="8" xfId="0" applyNumberFormat="1" applyFont="1" applyFill="1" applyBorder="1" applyAlignment="1">
      <alignment horizontal="center" vertical="center" wrapText="1"/>
    </xf>
    <xf numFmtId="16" fontId="9" fillId="6" borderId="6" xfId="0" applyNumberFormat="1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164" fontId="21" fillId="0" borderId="8" xfId="0" applyNumberFormat="1" applyFont="1" applyBorder="1" applyAlignment="1">
      <alignment horizontal="center" vertical="center" wrapText="1"/>
    </xf>
    <xf numFmtId="164" fontId="21" fillId="0" borderId="6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164" fontId="21" fillId="6" borderId="1" xfId="0" applyNumberFormat="1" applyFont="1" applyFill="1" applyBorder="1" applyAlignment="1">
      <alignment horizontal="center" vertical="center" wrapText="1"/>
    </xf>
    <xf numFmtId="164" fontId="21" fillId="6" borderId="8" xfId="0" applyNumberFormat="1" applyFont="1" applyFill="1" applyBorder="1" applyAlignment="1">
      <alignment horizontal="center" vertical="center" wrapText="1"/>
    </xf>
    <xf numFmtId="164" fontId="21" fillId="6" borderId="6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64" fontId="21" fillId="0" borderId="6" xfId="0" applyNumberFormat="1" applyFont="1" applyBorder="1" applyAlignment="1">
      <alignment horizontal="center" vertical="center"/>
    </xf>
    <xf numFmtId="164" fontId="21" fillId="0" borderId="8" xfId="0" applyNumberFormat="1" applyFont="1" applyBorder="1" applyAlignment="1">
      <alignment horizontal="center" vertical="center"/>
    </xf>
    <xf numFmtId="16" fontId="21" fillId="6" borderId="1" xfId="0" applyNumberFormat="1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166" fontId="21" fillId="0" borderId="1" xfId="0" applyNumberFormat="1" applyFont="1" applyBorder="1" applyAlignment="1">
      <alignment horizontal="center" vertical="center"/>
    </xf>
    <xf numFmtId="166" fontId="21" fillId="0" borderId="8" xfId="0" applyNumberFormat="1" applyFont="1" applyBorder="1" applyAlignment="1">
      <alignment horizontal="center" vertical="center"/>
    </xf>
    <xf numFmtId="166" fontId="21" fillId="0" borderId="6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left" vertical="center" wrapText="1"/>
    </xf>
    <xf numFmtId="0" fontId="21" fillId="6" borderId="6" xfId="0" applyFont="1" applyFill="1" applyBorder="1" applyAlignment="1">
      <alignment horizontal="left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0"/>
  <sheetViews>
    <sheetView tabSelected="1" view="pageBreakPreview" topLeftCell="A4" zoomScale="80" zoomScaleNormal="55" zoomScaleSheetLayoutView="80" workbookViewId="0">
      <pane ySplit="10" topLeftCell="A49" activePane="bottomLeft" state="frozen"/>
      <selection activeCell="A5" sqref="A5"/>
      <selection pane="bottomLeft" activeCell="A64" sqref="A64:G68"/>
    </sheetView>
  </sheetViews>
  <sheetFormatPr defaultColWidth="9.140625" defaultRowHeight="12.75" x14ac:dyDescent="0.2"/>
  <cols>
    <col min="1" max="1" width="4.42578125" style="3" customWidth="1"/>
    <col min="2" max="2" width="30.5703125" style="3" customWidth="1"/>
    <col min="3" max="3" width="13.42578125" style="106" customWidth="1"/>
    <col min="4" max="4" width="15.7109375" style="110" bestFit="1" customWidth="1"/>
    <col min="5" max="5" width="11.5703125" style="40" customWidth="1"/>
    <col min="6" max="6" width="9" style="40" customWidth="1"/>
    <col min="7" max="7" width="85.85546875" style="3" customWidth="1"/>
    <col min="8" max="8" width="33.42578125" style="3" customWidth="1"/>
    <col min="9" max="9" width="11.85546875" style="3" bestFit="1" customWidth="1"/>
    <col min="10" max="16384" width="9.140625" style="3"/>
  </cols>
  <sheetData>
    <row r="1" spans="1:8" ht="15.75" hidden="1" x14ac:dyDescent="0.25">
      <c r="A1" s="1"/>
      <c r="B1" s="1"/>
      <c r="C1" s="103"/>
      <c r="D1" s="190"/>
      <c r="E1" s="190"/>
      <c r="F1" s="190"/>
      <c r="G1" s="190"/>
      <c r="H1" s="2"/>
    </row>
    <row r="2" spans="1:8" ht="14.25" hidden="1" customHeight="1" x14ac:dyDescent="0.25">
      <c r="A2" s="1"/>
      <c r="B2" s="1"/>
      <c r="C2" s="103"/>
      <c r="D2" s="190"/>
      <c r="E2" s="190"/>
      <c r="F2" s="190"/>
      <c r="G2" s="190"/>
      <c r="H2" s="2"/>
    </row>
    <row r="3" spans="1:8" ht="14.25" hidden="1" customHeight="1" x14ac:dyDescent="0.25">
      <c r="A3" s="1"/>
      <c r="B3" s="1"/>
      <c r="C3" s="103"/>
      <c r="D3" s="190"/>
      <c r="E3" s="190"/>
      <c r="F3" s="190"/>
      <c r="G3" s="190"/>
      <c r="H3" s="2"/>
    </row>
    <row r="4" spans="1:8" ht="2.25" customHeight="1" x14ac:dyDescent="0.25">
      <c r="A4" s="1"/>
      <c r="B4" s="1"/>
      <c r="C4" s="103"/>
      <c r="D4" s="191"/>
      <c r="E4" s="191"/>
      <c r="F4" s="191"/>
      <c r="G4" s="191"/>
      <c r="H4" s="4"/>
    </row>
    <row r="5" spans="1:8" ht="21" hidden="1" customHeight="1" x14ac:dyDescent="0.25">
      <c r="A5" s="5"/>
      <c r="B5" s="5"/>
      <c r="C5" s="104"/>
      <c r="D5" s="109"/>
      <c r="E5" s="6"/>
      <c r="F5" s="6"/>
      <c r="G5" s="6"/>
      <c r="H5" s="4"/>
    </row>
    <row r="6" spans="1:8" s="5" customFormat="1" ht="18.75" customHeight="1" x14ac:dyDescent="0.3">
      <c r="A6" s="192" t="s">
        <v>57</v>
      </c>
      <c r="B6" s="192"/>
      <c r="C6" s="192"/>
      <c r="D6" s="192"/>
      <c r="E6" s="192"/>
      <c r="F6" s="192"/>
      <c r="G6" s="192"/>
    </row>
    <row r="7" spans="1:8" s="5" customFormat="1" ht="25.5" customHeight="1" x14ac:dyDescent="0.3">
      <c r="A7" s="196" t="s">
        <v>127</v>
      </c>
      <c r="B7" s="196"/>
      <c r="C7" s="196"/>
      <c r="D7" s="196"/>
      <c r="E7" s="196"/>
      <c r="F7" s="196"/>
      <c r="G7" s="196"/>
    </row>
    <row r="8" spans="1:8" ht="21.75" customHeight="1" x14ac:dyDescent="0.3">
      <c r="A8" s="196" t="s">
        <v>128</v>
      </c>
      <c r="B8" s="196"/>
      <c r="C8" s="196"/>
      <c r="D8" s="196"/>
      <c r="E8" s="196"/>
      <c r="F8" s="196"/>
      <c r="G8" s="196"/>
    </row>
    <row r="9" spans="1:8" ht="21" customHeight="1" x14ac:dyDescent="0.3">
      <c r="A9" s="196" t="s">
        <v>212</v>
      </c>
      <c r="B9" s="196"/>
      <c r="C9" s="196"/>
      <c r="D9" s="196"/>
      <c r="E9" s="196"/>
      <c r="F9" s="196"/>
      <c r="G9" s="196"/>
    </row>
    <row r="10" spans="1:8" ht="10.5" customHeight="1" x14ac:dyDescent="0.3">
      <c r="A10" s="192"/>
      <c r="B10" s="192"/>
      <c r="C10" s="192"/>
      <c r="D10" s="192"/>
      <c r="E10" s="192"/>
      <c r="F10" s="192"/>
      <c r="G10" s="192"/>
    </row>
    <row r="11" spans="1:8" ht="39.75" customHeight="1" x14ac:dyDescent="0.2">
      <c r="A11" s="188" t="s">
        <v>0</v>
      </c>
      <c r="B11" s="188" t="s">
        <v>113</v>
      </c>
      <c r="C11" s="188" t="s">
        <v>61</v>
      </c>
      <c r="D11" s="194" t="s">
        <v>129</v>
      </c>
      <c r="E11" s="167" t="s">
        <v>58</v>
      </c>
      <c r="F11" s="167" t="s">
        <v>59</v>
      </c>
      <c r="G11" s="167" t="s">
        <v>60</v>
      </c>
      <c r="H11" s="10"/>
    </row>
    <row r="12" spans="1:8" ht="39.75" customHeight="1" x14ac:dyDescent="0.2">
      <c r="A12" s="188"/>
      <c r="B12" s="188"/>
      <c r="C12" s="188"/>
      <c r="D12" s="195"/>
      <c r="E12" s="193"/>
      <c r="F12" s="197"/>
      <c r="G12" s="197"/>
      <c r="H12" s="10"/>
    </row>
    <row r="13" spans="1:8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0"/>
    </row>
    <row r="14" spans="1:8" x14ac:dyDescent="0.2">
      <c r="A14" s="201" t="s">
        <v>27</v>
      </c>
      <c r="B14" s="202"/>
      <c r="C14" s="202"/>
      <c r="D14" s="202"/>
      <c r="E14" s="202"/>
      <c r="F14" s="202"/>
      <c r="G14" s="203"/>
      <c r="H14" s="10"/>
    </row>
    <row r="15" spans="1:8" ht="32.25" customHeight="1" x14ac:dyDescent="0.2">
      <c r="A15" s="212" t="s">
        <v>50</v>
      </c>
      <c r="B15" s="213" t="s">
        <v>28</v>
      </c>
      <c r="C15" s="101" t="s">
        <v>26</v>
      </c>
      <c r="D15" s="29">
        <f>D16+D17</f>
        <v>28048.7</v>
      </c>
      <c r="E15" s="29">
        <v>0</v>
      </c>
      <c r="F15" s="29">
        <f>E15</f>
        <v>0</v>
      </c>
      <c r="G15" s="205"/>
      <c r="H15" s="88"/>
    </row>
    <row r="16" spans="1:8" ht="32.25" customHeight="1" x14ac:dyDescent="0.2">
      <c r="A16" s="212"/>
      <c r="B16" s="213"/>
      <c r="C16" s="101" t="s">
        <v>25</v>
      </c>
      <c r="D16" s="29">
        <f>D32+D38</f>
        <v>16219.900000000001</v>
      </c>
      <c r="E16" s="29">
        <f>E32</f>
        <v>0</v>
      </c>
      <c r="F16" s="29">
        <f>E16</f>
        <v>0</v>
      </c>
      <c r="G16" s="206"/>
      <c r="H16" s="88"/>
    </row>
    <row r="17" spans="1:12" ht="32.25" customHeight="1" x14ac:dyDescent="0.2">
      <c r="A17" s="212"/>
      <c r="B17" s="213"/>
      <c r="C17" s="101" t="s">
        <v>7</v>
      </c>
      <c r="D17" s="29">
        <f>SUM(D18:D31)+D39</f>
        <v>11828.8</v>
      </c>
      <c r="E17" s="29">
        <f>SUM(E18:E31)</f>
        <v>269</v>
      </c>
      <c r="F17" s="29">
        <f>SUM(F18:F31)</f>
        <v>269</v>
      </c>
      <c r="G17" s="207"/>
      <c r="H17" s="88"/>
    </row>
    <row r="18" spans="1:12" ht="32.25" customHeight="1" x14ac:dyDescent="0.2">
      <c r="A18" s="11" t="s">
        <v>114</v>
      </c>
      <c r="B18" s="17" t="s">
        <v>115</v>
      </c>
      <c r="C18" s="99" t="s">
        <v>7</v>
      </c>
      <c r="D18" s="111">
        <v>60</v>
      </c>
      <c r="E18" s="39">
        <v>0</v>
      </c>
      <c r="F18" s="39">
        <f t="shared" ref="F18:F20" si="0">E18</f>
        <v>0</v>
      </c>
      <c r="G18" s="159" t="s">
        <v>197</v>
      </c>
      <c r="H18" s="88"/>
      <c r="I18" s="89"/>
    </row>
    <row r="19" spans="1:12" s="91" customFormat="1" ht="57.75" customHeight="1" x14ac:dyDescent="0.2">
      <c r="A19" s="216" t="s">
        <v>5</v>
      </c>
      <c r="B19" s="218" t="s">
        <v>16</v>
      </c>
      <c r="C19" s="216" t="s">
        <v>4</v>
      </c>
      <c r="D19" s="184">
        <v>3849.9</v>
      </c>
      <c r="E19" s="113">
        <v>198.5</v>
      </c>
      <c r="F19" s="113">
        <v>198.5</v>
      </c>
      <c r="G19" s="160" t="s">
        <v>198</v>
      </c>
      <c r="H19" s="148"/>
      <c r="I19" s="149"/>
      <c r="J19" s="149"/>
      <c r="K19" s="149"/>
      <c r="L19" s="149"/>
    </row>
    <row r="20" spans="1:12" s="91" customFormat="1" ht="32.25" customHeight="1" x14ac:dyDescent="0.2">
      <c r="A20" s="217"/>
      <c r="B20" s="219"/>
      <c r="C20" s="217"/>
      <c r="D20" s="185"/>
      <c r="E20" s="113">
        <v>0</v>
      </c>
      <c r="F20" s="113">
        <f t="shared" si="0"/>
        <v>0</v>
      </c>
      <c r="G20" s="160" t="s">
        <v>199</v>
      </c>
      <c r="H20" s="148"/>
      <c r="I20" s="149"/>
      <c r="J20" s="149"/>
      <c r="K20" s="149"/>
      <c r="L20" s="149"/>
    </row>
    <row r="21" spans="1:12" ht="39.75" customHeight="1" x14ac:dyDescent="0.2">
      <c r="A21" s="167" t="s">
        <v>6</v>
      </c>
      <c r="B21" s="181" t="s">
        <v>22</v>
      </c>
      <c r="C21" s="181" t="s">
        <v>4</v>
      </c>
      <c r="D21" s="184">
        <v>7739</v>
      </c>
      <c r="E21" s="12">
        <v>70.5</v>
      </c>
      <c r="F21" s="12">
        <v>70.5</v>
      </c>
      <c r="G21" s="15" t="s">
        <v>189</v>
      </c>
      <c r="H21" s="90"/>
      <c r="I21" s="7"/>
      <c r="J21" s="7"/>
      <c r="K21" s="7"/>
      <c r="L21" s="7"/>
    </row>
    <row r="22" spans="1:12" ht="39.6" customHeight="1" x14ac:dyDescent="0.2">
      <c r="A22" s="168"/>
      <c r="B22" s="182"/>
      <c r="C22" s="182"/>
      <c r="D22" s="185"/>
      <c r="E22" s="12">
        <v>0</v>
      </c>
      <c r="F22" s="12">
        <f t="shared" ref="F22:F31" si="1">E22</f>
        <v>0</v>
      </c>
      <c r="G22" s="13" t="s">
        <v>154</v>
      </c>
      <c r="H22" s="10"/>
      <c r="I22" s="7"/>
      <c r="J22" s="7"/>
      <c r="K22" s="7"/>
      <c r="L22" s="7"/>
    </row>
    <row r="23" spans="1:12" ht="45" customHeight="1" x14ac:dyDescent="0.2">
      <c r="A23" s="168"/>
      <c r="B23" s="182"/>
      <c r="C23" s="182"/>
      <c r="D23" s="185"/>
      <c r="E23" s="12">
        <v>0</v>
      </c>
      <c r="F23" s="12">
        <f t="shared" si="1"/>
        <v>0</v>
      </c>
      <c r="G23" s="13" t="s">
        <v>179</v>
      </c>
      <c r="H23" s="10"/>
      <c r="I23" s="7"/>
      <c r="J23" s="7"/>
      <c r="K23" s="7"/>
      <c r="L23" s="7"/>
    </row>
    <row r="24" spans="1:12" ht="46.5" customHeight="1" x14ac:dyDescent="0.2">
      <c r="A24" s="168"/>
      <c r="B24" s="182"/>
      <c r="C24" s="182"/>
      <c r="D24" s="185"/>
      <c r="E24" s="12">
        <v>0</v>
      </c>
      <c r="F24" s="12">
        <v>0</v>
      </c>
      <c r="G24" s="112" t="s">
        <v>180</v>
      </c>
      <c r="H24" s="10"/>
      <c r="I24" s="7"/>
      <c r="J24" s="7"/>
      <c r="K24" s="7"/>
      <c r="L24" s="7"/>
    </row>
    <row r="25" spans="1:12" ht="36.75" customHeight="1" x14ac:dyDescent="0.2">
      <c r="A25" s="168"/>
      <c r="B25" s="182"/>
      <c r="C25" s="182"/>
      <c r="D25" s="185"/>
      <c r="E25" s="12">
        <v>0</v>
      </c>
      <c r="F25" s="12">
        <v>0</v>
      </c>
      <c r="G25" s="112" t="s">
        <v>181</v>
      </c>
      <c r="H25" s="10"/>
      <c r="I25" s="7"/>
      <c r="J25" s="7"/>
      <c r="K25" s="7"/>
      <c r="L25" s="7"/>
    </row>
    <row r="26" spans="1:12" ht="44.25" customHeight="1" x14ac:dyDescent="0.2">
      <c r="A26" s="168"/>
      <c r="B26" s="182"/>
      <c r="C26" s="182"/>
      <c r="D26" s="185"/>
      <c r="E26" s="12">
        <v>0</v>
      </c>
      <c r="F26" s="12">
        <f>E26</f>
        <v>0</v>
      </c>
      <c r="G26" s="112" t="s">
        <v>185</v>
      </c>
      <c r="H26" s="10"/>
      <c r="I26" s="7"/>
      <c r="J26" s="7"/>
      <c r="K26" s="7"/>
      <c r="L26" s="7"/>
    </row>
    <row r="27" spans="1:12" ht="42.75" customHeight="1" x14ac:dyDescent="0.2">
      <c r="A27" s="168"/>
      <c r="B27" s="182"/>
      <c r="C27" s="182"/>
      <c r="D27" s="185"/>
      <c r="E27" s="12">
        <v>0</v>
      </c>
      <c r="F27" s="12">
        <f>E27</f>
        <v>0</v>
      </c>
      <c r="G27" s="112" t="s">
        <v>186</v>
      </c>
      <c r="H27" s="10"/>
      <c r="I27" s="7"/>
      <c r="J27" s="7"/>
      <c r="K27" s="7"/>
      <c r="L27" s="7"/>
    </row>
    <row r="28" spans="1:12" ht="36" customHeight="1" x14ac:dyDescent="0.2">
      <c r="A28" s="168"/>
      <c r="B28" s="182"/>
      <c r="C28" s="182"/>
      <c r="D28" s="185"/>
      <c r="E28" s="12">
        <v>0</v>
      </c>
      <c r="F28" s="12">
        <f>E28</f>
        <v>0</v>
      </c>
      <c r="G28" s="13" t="s">
        <v>152</v>
      </c>
      <c r="H28" s="10"/>
      <c r="I28" s="7"/>
      <c r="J28" s="7"/>
      <c r="K28" s="7"/>
      <c r="L28" s="7"/>
    </row>
    <row r="29" spans="1:12" ht="40.5" customHeight="1" x14ac:dyDescent="0.2">
      <c r="A29" s="168"/>
      <c r="B29" s="182"/>
      <c r="C29" s="182"/>
      <c r="D29" s="185"/>
      <c r="E29" s="12">
        <v>0</v>
      </c>
      <c r="F29" s="12">
        <f t="shared" si="1"/>
        <v>0</v>
      </c>
      <c r="G29" s="13" t="s">
        <v>153</v>
      </c>
      <c r="H29" s="10"/>
      <c r="I29" s="7"/>
      <c r="J29" s="7"/>
      <c r="K29" s="7"/>
      <c r="L29" s="7"/>
    </row>
    <row r="30" spans="1:12" ht="43.5" customHeight="1" x14ac:dyDescent="0.2">
      <c r="A30" s="168"/>
      <c r="B30" s="182"/>
      <c r="C30" s="182"/>
      <c r="D30" s="185"/>
      <c r="E30" s="100">
        <v>0</v>
      </c>
      <c r="F30" s="100">
        <f t="shared" si="1"/>
        <v>0</v>
      </c>
      <c r="G30" s="112" t="s">
        <v>155</v>
      </c>
      <c r="H30" s="10"/>
      <c r="I30" s="7"/>
      <c r="J30" s="7"/>
      <c r="K30" s="7"/>
      <c r="L30" s="7"/>
    </row>
    <row r="31" spans="1:12" ht="37.5" customHeight="1" x14ac:dyDescent="0.2">
      <c r="A31" s="168"/>
      <c r="B31" s="182"/>
      <c r="C31" s="182"/>
      <c r="D31" s="185"/>
      <c r="E31" s="100">
        <v>0</v>
      </c>
      <c r="F31" s="100">
        <f t="shared" si="1"/>
        <v>0</v>
      </c>
      <c r="G31" s="112" t="s">
        <v>135</v>
      </c>
      <c r="H31" s="10"/>
      <c r="I31" s="7"/>
      <c r="J31" s="7"/>
      <c r="K31" s="7"/>
      <c r="L31" s="7"/>
    </row>
    <row r="32" spans="1:12" ht="44.25" customHeight="1" x14ac:dyDescent="0.2">
      <c r="A32" s="168"/>
      <c r="B32" s="182"/>
      <c r="C32" s="181" t="s">
        <v>25</v>
      </c>
      <c r="D32" s="184">
        <v>14151.2</v>
      </c>
      <c r="E32" s="12">
        <v>0</v>
      </c>
      <c r="F32" s="12">
        <f t="shared" ref="F32" si="2">E32</f>
        <v>0</v>
      </c>
      <c r="G32" s="13" t="s">
        <v>182</v>
      </c>
      <c r="H32" s="10"/>
      <c r="I32" s="7"/>
      <c r="J32" s="7"/>
      <c r="K32" s="7"/>
      <c r="L32" s="7"/>
    </row>
    <row r="33" spans="1:12" ht="40.5" customHeight="1" x14ac:dyDescent="0.2">
      <c r="A33" s="168"/>
      <c r="B33" s="182"/>
      <c r="C33" s="182"/>
      <c r="D33" s="185"/>
      <c r="E33" s="12">
        <v>0</v>
      </c>
      <c r="F33" s="12">
        <v>0</v>
      </c>
      <c r="G33" s="112" t="s">
        <v>183</v>
      </c>
      <c r="H33" s="10"/>
      <c r="I33" s="7"/>
      <c r="J33" s="7"/>
      <c r="K33" s="7"/>
      <c r="L33" s="7"/>
    </row>
    <row r="34" spans="1:12" ht="45" customHeight="1" x14ac:dyDescent="0.2">
      <c r="A34" s="168"/>
      <c r="B34" s="182"/>
      <c r="C34" s="182"/>
      <c r="D34" s="185"/>
      <c r="E34" s="12">
        <v>0</v>
      </c>
      <c r="F34" s="12">
        <v>0</v>
      </c>
      <c r="G34" s="112" t="s">
        <v>184</v>
      </c>
      <c r="H34" s="10"/>
      <c r="I34" s="7"/>
      <c r="J34" s="7"/>
      <c r="K34" s="7"/>
      <c r="L34" s="7"/>
    </row>
    <row r="35" spans="1:12" ht="42" customHeight="1" x14ac:dyDescent="0.2">
      <c r="A35" s="168"/>
      <c r="B35" s="182"/>
      <c r="C35" s="182"/>
      <c r="D35" s="185"/>
      <c r="E35" s="12">
        <v>0</v>
      </c>
      <c r="F35" s="12">
        <f>E35</f>
        <v>0</v>
      </c>
      <c r="G35" s="112" t="s">
        <v>187</v>
      </c>
      <c r="H35" s="10"/>
      <c r="I35" s="7"/>
      <c r="J35" s="7"/>
      <c r="K35" s="7"/>
      <c r="L35" s="7"/>
    </row>
    <row r="36" spans="1:12" ht="42" customHeight="1" x14ac:dyDescent="0.2">
      <c r="A36" s="197"/>
      <c r="B36" s="183"/>
      <c r="C36" s="183"/>
      <c r="D36" s="186"/>
      <c r="E36" s="12">
        <v>0</v>
      </c>
      <c r="F36" s="12">
        <f>E36</f>
        <v>0</v>
      </c>
      <c r="G36" s="112" t="s">
        <v>188</v>
      </c>
      <c r="H36" s="10"/>
      <c r="I36" s="7"/>
      <c r="J36" s="7"/>
      <c r="K36" s="7"/>
      <c r="L36" s="7"/>
    </row>
    <row r="37" spans="1:12" ht="28.5" customHeight="1" x14ac:dyDescent="0.2">
      <c r="A37" s="167" t="s">
        <v>130</v>
      </c>
      <c r="B37" s="167" t="s">
        <v>131</v>
      </c>
      <c r="C37" s="11" t="s">
        <v>26</v>
      </c>
      <c r="D37" s="12">
        <f>D38+D39</f>
        <v>2248.6</v>
      </c>
      <c r="E37" s="169">
        <v>0</v>
      </c>
      <c r="F37" s="169">
        <f t="shared" ref="F37" si="3">E37</f>
        <v>0</v>
      </c>
      <c r="G37" s="173" t="s">
        <v>156</v>
      </c>
      <c r="H37" s="10"/>
      <c r="I37" s="7"/>
      <c r="J37" s="7"/>
      <c r="K37" s="7"/>
      <c r="L37" s="7"/>
    </row>
    <row r="38" spans="1:12" ht="26.25" customHeight="1" x14ac:dyDescent="0.2">
      <c r="A38" s="168"/>
      <c r="B38" s="168"/>
      <c r="C38" s="11" t="s">
        <v>25</v>
      </c>
      <c r="D38" s="12">
        <v>2068.6999999999998</v>
      </c>
      <c r="E38" s="170"/>
      <c r="F38" s="170"/>
      <c r="G38" s="174"/>
      <c r="H38" s="10"/>
      <c r="I38" s="7"/>
      <c r="J38" s="7"/>
      <c r="K38" s="7"/>
      <c r="L38" s="7"/>
    </row>
    <row r="39" spans="1:12" ht="27" customHeight="1" x14ac:dyDescent="0.2">
      <c r="A39" s="197"/>
      <c r="B39" s="197"/>
      <c r="C39" s="11" t="s">
        <v>7</v>
      </c>
      <c r="D39" s="157">
        <v>179.9</v>
      </c>
      <c r="E39" s="180"/>
      <c r="F39" s="180"/>
      <c r="G39" s="179"/>
      <c r="H39" s="10"/>
      <c r="I39" s="7"/>
      <c r="J39" s="7"/>
      <c r="K39" s="7"/>
      <c r="L39" s="7"/>
    </row>
    <row r="40" spans="1:12" ht="35.25" customHeight="1" x14ac:dyDescent="0.2">
      <c r="A40" s="214" t="s">
        <v>51</v>
      </c>
      <c r="B40" s="205" t="s">
        <v>29</v>
      </c>
      <c r="C40" s="101" t="s">
        <v>26</v>
      </c>
      <c r="D40" s="29">
        <f>SUM(D41:D41)</f>
        <v>6085</v>
      </c>
      <c r="E40" s="29">
        <f>SUM(E41:E41)</f>
        <v>44.9</v>
      </c>
      <c r="F40" s="29">
        <f>SUM(F41:F41)</f>
        <v>44.9</v>
      </c>
      <c r="G40" s="34"/>
      <c r="H40" s="88"/>
      <c r="I40" s="7"/>
      <c r="J40" s="7"/>
      <c r="K40" s="7"/>
      <c r="L40" s="7"/>
    </row>
    <row r="41" spans="1:12" ht="40.5" customHeight="1" x14ac:dyDescent="0.2">
      <c r="A41" s="215"/>
      <c r="B41" s="207"/>
      <c r="C41" s="101" t="s">
        <v>7</v>
      </c>
      <c r="D41" s="29">
        <f>D42</f>
        <v>6085</v>
      </c>
      <c r="E41" s="29">
        <f>SUM(E42:E45)</f>
        <v>44.9</v>
      </c>
      <c r="F41" s="29">
        <f>SUM(F42:F45)</f>
        <v>44.9</v>
      </c>
      <c r="G41" s="34"/>
      <c r="H41" s="88"/>
      <c r="I41" s="89"/>
    </row>
    <row r="42" spans="1:12" ht="23.25" customHeight="1" x14ac:dyDescent="0.2">
      <c r="A42" s="224" t="s">
        <v>52</v>
      </c>
      <c r="B42" s="204" t="s">
        <v>134</v>
      </c>
      <c r="C42" s="188" t="s">
        <v>7</v>
      </c>
      <c r="D42" s="169">
        <v>6085</v>
      </c>
      <c r="E42" s="12">
        <v>0</v>
      </c>
      <c r="F42" s="161">
        <f t="shared" ref="F42:F43" si="4">E42</f>
        <v>0</v>
      </c>
      <c r="G42" s="112" t="s">
        <v>200</v>
      </c>
      <c r="H42" s="96"/>
    </row>
    <row r="43" spans="1:12" ht="33.75" customHeight="1" x14ac:dyDescent="0.2">
      <c r="A43" s="224"/>
      <c r="B43" s="204"/>
      <c r="C43" s="188"/>
      <c r="D43" s="170"/>
      <c r="E43" s="12">
        <v>0</v>
      </c>
      <c r="F43" s="161">
        <f t="shared" si="4"/>
        <v>0</v>
      </c>
      <c r="G43" s="112" t="s">
        <v>201</v>
      </c>
      <c r="H43" s="96"/>
    </row>
    <row r="44" spans="1:12" ht="33.75" customHeight="1" x14ac:dyDescent="0.2">
      <c r="A44" s="224"/>
      <c r="B44" s="204"/>
      <c r="C44" s="188"/>
      <c r="D44" s="170"/>
      <c r="E44" s="12">
        <v>11.1</v>
      </c>
      <c r="F44" s="161">
        <v>11.1</v>
      </c>
      <c r="G44" s="112" t="s">
        <v>194</v>
      </c>
      <c r="H44" s="96"/>
    </row>
    <row r="45" spans="1:12" ht="48" customHeight="1" x14ac:dyDescent="0.2">
      <c r="A45" s="224"/>
      <c r="B45" s="204"/>
      <c r="C45" s="188"/>
      <c r="D45" s="180"/>
      <c r="E45" s="12">
        <v>33.799999999999997</v>
      </c>
      <c r="F45" s="161">
        <v>33.799999999999997</v>
      </c>
      <c r="G45" s="112" t="s">
        <v>178</v>
      </c>
      <c r="H45" s="96"/>
    </row>
    <row r="46" spans="1:12" ht="24" customHeight="1" x14ac:dyDescent="0.2">
      <c r="A46" s="208" t="s">
        <v>53</v>
      </c>
      <c r="B46" s="210" t="s">
        <v>48</v>
      </c>
      <c r="C46" s="101" t="s">
        <v>30</v>
      </c>
      <c r="D46" s="30">
        <f>SUM(D47:D47)</f>
        <v>22179.9</v>
      </c>
      <c r="E46" s="30">
        <f>SUM(E47:E47)</f>
        <v>42.1</v>
      </c>
      <c r="F46" s="30">
        <f>SUM(F47:F47)</f>
        <v>42.1</v>
      </c>
      <c r="G46" s="205"/>
      <c r="H46" s="88"/>
    </row>
    <row r="47" spans="1:12" ht="24" x14ac:dyDescent="0.2">
      <c r="A47" s="209"/>
      <c r="B47" s="211"/>
      <c r="C47" s="101" t="s">
        <v>7</v>
      </c>
      <c r="D47" s="30">
        <f>SUM(D48:D62)</f>
        <v>22179.9</v>
      </c>
      <c r="E47" s="30">
        <f>SUM(E48:E62)</f>
        <v>42.1</v>
      </c>
      <c r="F47" s="30">
        <f>E47</f>
        <v>42.1</v>
      </c>
      <c r="G47" s="207"/>
      <c r="H47" s="88"/>
    </row>
    <row r="48" spans="1:12" ht="53.25" customHeight="1" x14ac:dyDescent="0.2">
      <c r="A48" s="128" t="s">
        <v>116</v>
      </c>
      <c r="B48" s="129" t="s">
        <v>117</v>
      </c>
      <c r="C48" s="95" t="s">
        <v>7</v>
      </c>
      <c r="D48" s="93">
        <v>168.5</v>
      </c>
      <c r="E48" s="93">
        <v>0</v>
      </c>
      <c r="F48" s="93">
        <f t="shared" ref="F48:F56" si="5">E48</f>
        <v>0</v>
      </c>
      <c r="G48" s="94" t="s">
        <v>157</v>
      </c>
      <c r="H48" s="10"/>
    </row>
    <row r="49" spans="1:13" ht="28.9" customHeight="1" x14ac:dyDescent="0.2">
      <c r="A49" s="167" t="s">
        <v>54</v>
      </c>
      <c r="B49" s="204" t="s">
        <v>17</v>
      </c>
      <c r="C49" s="188" t="s">
        <v>4</v>
      </c>
      <c r="D49" s="187">
        <v>4645.6000000000004</v>
      </c>
      <c r="E49" s="93">
        <v>0</v>
      </c>
      <c r="F49" s="12">
        <f t="shared" si="5"/>
        <v>0</v>
      </c>
      <c r="G49" s="13" t="s">
        <v>141</v>
      </c>
      <c r="H49" s="10"/>
    </row>
    <row r="50" spans="1:13" ht="37.5" customHeight="1" x14ac:dyDescent="0.2">
      <c r="A50" s="168"/>
      <c r="B50" s="204"/>
      <c r="C50" s="188"/>
      <c r="D50" s="187"/>
      <c r="E50" s="93">
        <v>0</v>
      </c>
      <c r="F50" s="100">
        <f>E50</f>
        <v>0</v>
      </c>
      <c r="G50" s="13" t="s">
        <v>202</v>
      </c>
      <c r="H50" s="10"/>
    </row>
    <row r="51" spans="1:13" ht="39" customHeight="1" x14ac:dyDescent="0.2">
      <c r="A51" s="168"/>
      <c r="B51" s="204"/>
      <c r="C51" s="188"/>
      <c r="D51" s="187"/>
      <c r="E51" s="113">
        <v>0</v>
      </c>
      <c r="F51" s="113">
        <f>E51</f>
        <v>0</v>
      </c>
      <c r="G51" s="94" t="s">
        <v>158</v>
      </c>
      <c r="H51" s="10"/>
    </row>
    <row r="52" spans="1:13" ht="54" customHeight="1" x14ac:dyDescent="0.2">
      <c r="A52" s="168" t="s">
        <v>55</v>
      </c>
      <c r="B52" s="179" t="s">
        <v>14</v>
      </c>
      <c r="C52" s="168" t="s">
        <v>4</v>
      </c>
      <c r="D52" s="189">
        <v>7200</v>
      </c>
      <c r="E52" s="92">
        <v>0</v>
      </c>
      <c r="F52" s="126">
        <f t="shared" si="5"/>
        <v>0</v>
      </c>
      <c r="G52" s="94" t="s">
        <v>177</v>
      </c>
      <c r="H52" s="10"/>
    </row>
    <row r="53" spans="1:13" ht="56.25" customHeight="1" x14ac:dyDescent="0.2">
      <c r="A53" s="168"/>
      <c r="B53" s="204"/>
      <c r="C53" s="168"/>
      <c r="D53" s="189"/>
      <c r="E53" s="16">
        <v>0</v>
      </c>
      <c r="F53" s="102">
        <f t="shared" si="5"/>
        <v>0</v>
      </c>
      <c r="G53" s="94" t="s">
        <v>176</v>
      </c>
      <c r="H53" s="10"/>
    </row>
    <row r="54" spans="1:13" ht="56.25" customHeight="1" x14ac:dyDescent="0.2">
      <c r="A54" s="168"/>
      <c r="B54" s="204"/>
      <c r="C54" s="168"/>
      <c r="D54" s="189"/>
      <c r="E54" s="102">
        <v>0</v>
      </c>
      <c r="F54" s="102">
        <v>0</v>
      </c>
      <c r="G54" s="97" t="s">
        <v>159</v>
      </c>
      <c r="H54" s="10"/>
    </row>
    <row r="55" spans="1:13" ht="56.25" customHeight="1" x14ac:dyDescent="0.2">
      <c r="A55" s="168"/>
      <c r="B55" s="204"/>
      <c r="C55" s="168"/>
      <c r="D55" s="189"/>
      <c r="E55" s="102">
        <v>0</v>
      </c>
      <c r="F55" s="102">
        <v>0</v>
      </c>
      <c r="G55" s="97" t="s">
        <v>160</v>
      </c>
      <c r="H55" s="10"/>
    </row>
    <row r="56" spans="1:13" ht="50.25" customHeight="1" x14ac:dyDescent="0.2">
      <c r="A56" s="168"/>
      <c r="B56" s="204"/>
      <c r="C56" s="168"/>
      <c r="D56" s="189"/>
      <c r="E56" s="102">
        <v>0</v>
      </c>
      <c r="F56" s="102">
        <f t="shared" si="5"/>
        <v>0</v>
      </c>
      <c r="G56" s="97" t="s">
        <v>175</v>
      </c>
      <c r="H56" s="10"/>
    </row>
    <row r="57" spans="1:13" ht="58.9" customHeight="1" x14ac:dyDescent="0.2">
      <c r="A57" s="168" t="s">
        <v>56</v>
      </c>
      <c r="B57" s="173" t="s">
        <v>15</v>
      </c>
      <c r="C57" s="188" t="s">
        <v>4</v>
      </c>
      <c r="D57" s="187">
        <v>3933.3</v>
      </c>
      <c r="E57" s="39">
        <v>0</v>
      </c>
      <c r="F57" s="39">
        <v>0</v>
      </c>
      <c r="G57" s="94" t="s">
        <v>161</v>
      </c>
      <c r="H57" s="10"/>
    </row>
    <row r="58" spans="1:13" s="8" customFormat="1" ht="63.75" customHeight="1" x14ac:dyDescent="0.2">
      <c r="A58" s="197"/>
      <c r="B58" s="179"/>
      <c r="C58" s="188"/>
      <c r="D58" s="187"/>
      <c r="E58" s="127">
        <v>0</v>
      </c>
      <c r="F58" s="127">
        <f t="shared" ref="F58:F62" si="6">E58</f>
        <v>0</v>
      </c>
      <c r="G58" s="13" t="s">
        <v>173</v>
      </c>
      <c r="H58" s="116"/>
    </row>
    <row r="59" spans="1:13" s="8" customFormat="1" ht="57" customHeight="1" x14ac:dyDescent="0.2">
      <c r="A59" s="167" t="s">
        <v>119</v>
      </c>
      <c r="B59" s="173" t="s">
        <v>120</v>
      </c>
      <c r="C59" s="167" t="s">
        <v>4</v>
      </c>
      <c r="D59" s="184">
        <v>6232.5</v>
      </c>
      <c r="E59" s="113">
        <v>42.1</v>
      </c>
      <c r="F59" s="113">
        <v>42.1</v>
      </c>
      <c r="G59" s="112" t="s">
        <v>142</v>
      </c>
      <c r="H59" s="10"/>
    </row>
    <row r="60" spans="1:13" s="152" customFormat="1" ht="44.45" customHeight="1" x14ac:dyDescent="0.2">
      <c r="A60" s="168"/>
      <c r="B60" s="174"/>
      <c r="C60" s="168"/>
      <c r="D60" s="185"/>
      <c r="E60" s="12">
        <v>0</v>
      </c>
      <c r="F60" s="12">
        <f t="shared" si="6"/>
        <v>0</v>
      </c>
      <c r="G60" s="13" t="s">
        <v>136</v>
      </c>
      <c r="H60" s="150"/>
    </row>
    <row r="61" spans="1:13" s="8" customFormat="1" ht="44.45" customHeight="1" x14ac:dyDescent="0.2">
      <c r="A61" s="168"/>
      <c r="B61" s="174"/>
      <c r="C61" s="168"/>
      <c r="D61" s="185"/>
      <c r="E61" s="146">
        <v>0</v>
      </c>
      <c r="F61" s="146">
        <f t="shared" si="6"/>
        <v>0</v>
      </c>
      <c r="G61" s="151" t="s">
        <v>162</v>
      </c>
      <c r="H61" s="10"/>
    </row>
    <row r="62" spans="1:13" s="8" customFormat="1" ht="44.45" customHeight="1" x14ac:dyDescent="0.2">
      <c r="A62" s="168"/>
      <c r="B62" s="174"/>
      <c r="C62" s="168"/>
      <c r="D62" s="185"/>
      <c r="E62" s="127">
        <v>0</v>
      </c>
      <c r="F62" s="127">
        <f t="shared" si="6"/>
        <v>0</v>
      </c>
      <c r="G62" s="151" t="s">
        <v>163</v>
      </c>
      <c r="H62" s="10"/>
    </row>
    <row r="63" spans="1:13" s="8" customFormat="1" ht="54.75" customHeight="1" x14ac:dyDescent="0.2">
      <c r="A63" s="38" t="s">
        <v>43</v>
      </c>
      <c r="B63" s="35" t="s">
        <v>42</v>
      </c>
      <c r="C63" s="101" t="s">
        <v>7</v>
      </c>
      <c r="D63" s="30">
        <f>D64+D69</f>
        <v>72279.8</v>
      </c>
      <c r="E63" s="30">
        <f>SUM(E64:E69)</f>
        <v>31425.1</v>
      </c>
      <c r="F63" s="30">
        <f>SUM(F64:F69)</f>
        <v>31425.1</v>
      </c>
      <c r="G63" s="28"/>
      <c r="H63" s="10"/>
      <c r="I63" s="27"/>
      <c r="J63" s="27"/>
      <c r="K63" s="27"/>
      <c r="L63" s="27"/>
      <c r="M63" s="27"/>
    </row>
    <row r="64" spans="1:13" ht="55.5" customHeight="1" x14ac:dyDescent="0.2">
      <c r="A64" s="220" t="s">
        <v>1</v>
      </c>
      <c r="B64" s="173" t="s">
        <v>18</v>
      </c>
      <c r="C64" s="167" t="s">
        <v>4</v>
      </c>
      <c r="D64" s="169">
        <v>69619.8</v>
      </c>
      <c r="E64" s="162">
        <v>27199.3</v>
      </c>
      <c r="F64" s="162">
        <v>27199.3</v>
      </c>
      <c r="G64" s="15" t="s">
        <v>203</v>
      </c>
      <c r="H64" s="10"/>
      <c r="I64" s="89"/>
    </row>
    <row r="65" spans="1:9" ht="55.5" customHeight="1" x14ac:dyDescent="0.2">
      <c r="A65" s="221"/>
      <c r="B65" s="174"/>
      <c r="C65" s="168"/>
      <c r="D65" s="170"/>
      <c r="E65" s="162">
        <v>3812.2</v>
      </c>
      <c r="F65" s="162">
        <v>3812.2</v>
      </c>
      <c r="G65" s="15" t="s">
        <v>204</v>
      </c>
      <c r="H65" s="88">
        <f>E64+E65+E66</f>
        <v>31425.1</v>
      </c>
      <c r="I65" s="89"/>
    </row>
    <row r="66" spans="1:9" ht="63.75" customHeight="1" x14ac:dyDescent="0.2">
      <c r="A66" s="221"/>
      <c r="B66" s="174"/>
      <c r="C66" s="168"/>
      <c r="D66" s="170"/>
      <c r="E66" s="162">
        <v>413.6</v>
      </c>
      <c r="F66" s="162">
        <v>413.6</v>
      </c>
      <c r="G66" s="15" t="s">
        <v>164</v>
      </c>
      <c r="H66" s="10"/>
    </row>
    <row r="67" spans="1:9" ht="50.25" customHeight="1" x14ac:dyDescent="0.2">
      <c r="A67" s="221"/>
      <c r="B67" s="174"/>
      <c r="C67" s="168"/>
      <c r="D67" s="170"/>
      <c r="E67" s="162">
        <v>0</v>
      </c>
      <c r="F67" s="162">
        <f t="shared" ref="F67:F69" si="7">E67</f>
        <v>0</v>
      </c>
      <c r="G67" s="15" t="s">
        <v>165</v>
      </c>
      <c r="H67" s="10"/>
    </row>
    <row r="68" spans="1:9" ht="65.25" customHeight="1" x14ac:dyDescent="0.2">
      <c r="A68" s="193"/>
      <c r="B68" s="179"/>
      <c r="C68" s="197"/>
      <c r="D68" s="180"/>
      <c r="E68" s="162">
        <v>0</v>
      </c>
      <c r="F68" s="162">
        <f t="shared" si="7"/>
        <v>0</v>
      </c>
      <c r="G68" s="15" t="s">
        <v>166</v>
      </c>
      <c r="H68" s="10"/>
    </row>
    <row r="69" spans="1:9" ht="27" customHeight="1" x14ac:dyDescent="0.2">
      <c r="A69" s="99" t="s">
        <v>2</v>
      </c>
      <c r="B69" s="112" t="s">
        <v>10</v>
      </c>
      <c r="C69" s="99" t="s">
        <v>4</v>
      </c>
      <c r="D69" s="100">
        <v>2660</v>
      </c>
      <c r="E69" s="12">
        <v>0</v>
      </c>
      <c r="F69" s="12">
        <f t="shared" si="7"/>
        <v>0</v>
      </c>
      <c r="G69" s="15" t="s">
        <v>205</v>
      </c>
      <c r="H69" s="10"/>
    </row>
    <row r="70" spans="1:9" ht="54" customHeight="1" x14ac:dyDescent="0.2">
      <c r="A70" s="34" t="s">
        <v>31</v>
      </c>
      <c r="B70" s="35" t="s">
        <v>41</v>
      </c>
      <c r="C70" s="101" t="s">
        <v>4</v>
      </c>
      <c r="D70" s="30">
        <f>SUM(D71:D79)</f>
        <v>16238.6</v>
      </c>
      <c r="E70" s="30">
        <f>SUM(E71:E79)</f>
        <v>438</v>
      </c>
      <c r="F70" s="30">
        <f>SUM(F71:F79)</f>
        <v>438</v>
      </c>
      <c r="G70" s="35"/>
      <c r="H70" s="88"/>
    </row>
    <row r="71" spans="1:9" s="115" customFormat="1" ht="49.5" customHeight="1" x14ac:dyDescent="0.2">
      <c r="A71" s="225" t="s">
        <v>47</v>
      </c>
      <c r="B71" s="177" t="s">
        <v>9</v>
      </c>
      <c r="C71" s="181" t="s">
        <v>4</v>
      </c>
      <c r="D71" s="184">
        <v>13898.5</v>
      </c>
      <c r="E71" s="162">
        <v>0</v>
      </c>
      <c r="F71" s="162">
        <f>E71</f>
        <v>0</v>
      </c>
      <c r="G71" s="98" t="s">
        <v>143</v>
      </c>
      <c r="H71" s="114"/>
    </row>
    <row r="72" spans="1:9" s="115" customFormat="1" ht="49.5" customHeight="1" x14ac:dyDescent="0.2">
      <c r="A72" s="226"/>
      <c r="B72" s="178"/>
      <c r="C72" s="182"/>
      <c r="D72" s="185"/>
      <c r="E72" s="162">
        <v>0</v>
      </c>
      <c r="F72" s="162">
        <f>E72</f>
        <v>0</v>
      </c>
      <c r="G72" s="98" t="s">
        <v>167</v>
      </c>
      <c r="H72" s="114"/>
    </row>
    <row r="73" spans="1:9" s="115" customFormat="1" ht="49.5" customHeight="1" x14ac:dyDescent="0.2">
      <c r="A73" s="227"/>
      <c r="B73" s="228"/>
      <c r="C73" s="183"/>
      <c r="D73" s="186"/>
      <c r="E73" s="162">
        <v>0</v>
      </c>
      <c r="F73" s="162">
        <v>0</v>
      </c>
      <c r="G73" s="98" t="s">
        <v>146</v>
      </c>
      <c r="H73" s="114"/>
    </row>
    <row r="74" spans="1:9" ht="50.25" customHeight="1" x14ac:dyDescent="0.2">
      <c r="A74" s="167" t="s">
        <v>3</v>
      </c>
      <c r="B74" s="173" t="s">
        <v>11</v>
      </c>
      <c r="C74" s="167" t="s">
        <v>4</v>
      </c>
      <c r="D74" s="169">
        <v>2210.1999999999998</v>
      </c>
      <c r="E74" s="12">
        <v>438</v>
      </c>
      <c r="F74" s="162">
        <v>438</v>
      </c>
      <c r="G74" s="15" t="s">
        <v>206</v>
      </c>
      <c r="H74" s="10"/>
    </row>
    <row r="75" spans="1:9" ht="50.25" customHeight="1" x14ac:dyDescent="0.2">
      <c r="A75" s="168"/>
      <c r="B75" s="174"/>
      <c r="C75" s="168"/>
      <c r="D75" s="170"/>
      <c r="E75" s="162">
        <v>0</v>
      </c>
      <c r="F75" s="162">
        <f>E75</f>
        <v>0</v>
      </c>
      <c r="G75" s="98" t="s">
        <v>143</v>
      </c>
      <c r="H75" s="10"/>
    </row>
    <row r="76" spans="1:9" ht="50.25" customHeight="1" x14ac:dyDescent="0.2">
      <c r="A76" s="168"/>
      <c r="B76" s="174"/>
      <c r="C76" s="168"/>
      <c r="D76" s="170"/>
      <c r="E76" s="162">
        <v>0</v>
      </c>
      <c r="F76" s="162">
        <f>E76</f>
        <v>0</v>
      </c>
      <c r="G76" s="98" t="s">
        <v>167</v>
      </c>
      <c r="H76" s="10"/>
    </row>
    <row r="77" spans="1:9" ht="50.25" customHeight="1" x14ac:dyDescent="0.2">
      <c r="A77" s="168"/>
      <c r="B77" s="174"/>
      <c r="C77" s="168"/>
      <c r="D77" s="170"/>
      <c r="E77" s="162">
        <v>0</v>
      </c>
      <c r="F77" s="162">
        <v>0</v>
      </c>
      <c r="G77" s="98" t="s">
        <v>146</v>
      </c>
      <c r="H77" s="10"/>
    </row>
    <row r="78" spans="1:9" ht="33" customHeight="1" x14ac:dyDescent="0.2">
      <c r="A78" s="168"/>
      <c r="B78" s="174"/>
      <c r="C78" s="168"/>
      <c r="D78" s="170"/>
      <c r="E78" s="12">
        <v>0</v>
      </c>
      <c r="F78" s="162">
        <f t="shared" ref="F78" si="8">E78</f>
        <v>0</v>
      </c>
      <c r="G78" s="15" t="s">
        <v>147</v>
      </c>
      <c r="H78" s="10"/>
    </row>
    <row r="79" spans="1:9" ht="24" x14ac:dyDescent="0.2">
      <c r="A79" s="18" t="s">
        <v>33</v>
      </c>
      <c r="B79" s="17" t="s">
        <v>21</v>
      </c>
      <c r="C79" s="11" t="s">
        <v>4</v>
      </c>
      <c r="D79" s="100">
        <v>129.9</v>
      </c>
      <c r="E79" s="100">
        <v>0</v>
      </c>
      <c r="F79" s="162">
        <f t="shared" ref="F79" si="9">E79</f>
        <v>0</v>
      </c>
      <c r="G79" s="15" t="s">
        <v>207</v>
      </c>
      <c r="H79" s="10"/>
    </row>
    <row r="80" spans="1:9" ht="54.75" customHeight="1" x14ac:dyDescent="0.2">
      <c r="A80" s="153" t="s">
        <v>34</v>
      </c>
      <c r="B80" s="154" t="s">
        <v>32</v>
      </c>
      <c r="C80" s="101" t="s">
        <v>4</v>
      </c>
      <c r="D80" s="155">
        <f>SUM(D81:D91)</f>
        <v>28057.9</v>
      </c>
      <c r="E80" s="155">
        <f>SUM(E81:E91)</f>
        <v>2456.6</v>
      </c>
      <c r="F80" s="155">
        <f>SUM(F81:F91)</f>
        <v>2456.6</v>
      </c>
      <c r="G80" s="37"/>
      <c r="H80" s="10"/>
    </row>
    <row r="81" spans="1:8" ht="33" customHeight="1" x14ac:dyDescent="0.2">
      <c r="A81" s="167" t="s">
        <v>8</v>
      </c>
      <c r="B81" s="177" t="s">
        <v>144</v>
      </c>
      <c r="C81" s="181" t="s">
        <v>4</v>
      </c>
      <c r="D81" s="184">
        <v>27600</v>
      </c>
      <c r="E81" s="163">
        <v>2097.1999999999998</v>
      </c>
      <c r="F81" s="163">
        <v>2097.1999999999998</v>
      </c>
      <c r="G81" s="15" t="s">
        <v>145</v>
      </c>
      <c r="H81" s="10"/>
    </row>
    <row r="82" spans="1:8" ht="42" customHeight="1" x14ac:dyDescent="0.2">
      <c r="A82" s="168"/>
      <c r="B82" s="178"/>
      <c r="C82" s="182"/>
      <c r="D82" s="185"/>
      <c r="E82" s="162">
        <v>0</v>
      </c>
      <c r="F82" s="162">
        <f t="shared" ref="F82:F91" si="10">E82</f>
        <v>0</v>
      </c>
      <c r="G82" s="15" t="s">
        <v>171</v>
      </c>
      <c r="H82" s="10"/>
    </row>
    <row r="83" spans="1:8" ht="46.5" customHeight="1" x14ac:dyDescent="0.2">
      <c r="A83" s="168"/>
      <c r="B83" s="178"/>
      <c r="C83" s="182"/>
      <c r="D83" s="185"/>
      <c r="E83" s="162">
        <v>184.9</v>
      </c>
      <c r="F83" s="162">
        <v>184.9</v>
      </c>
      <c r="G83" s="15" t="s">
        <v>168</v>
      </c>
      <c r="H83" s="88">
        <f>E81+E83+E86</f>
        <v>2360.6</v>
      </c>
    </row>
    <row r="84" spans="1:8" ht="26.25" customHeight="1" x14ac:dyDescent="0.2">
      <c r="A84" s="168"/>
      <c r="B84" s="178"/>
      <c r="C84" s="182"/>
      <c r="D84" s="185"/>
      <c r="E84" s="162">
        <v>0</v>
      </c>
      <c r="F84" s="162">
        <f t="shared" ref="F84:F85" si="11">E84</f>
        <v>0</v>
      </c>
      <c r="G84" s="15" t="s">
        <v>148</v>
      </c>
      <c r="H84" s="10"/>
    </row>
    <row r="85" spans="1:8" ht="28.5" customHeight="1" x14ac:dyDescent="0.2">
      <c r="A85" s="168"/>
      <c r="B85" s="178"/>
      <c r="C85" s="182"/>
      <c r="D85" s="185"/>
      <c r="E85" s="162">
        <v>0</v>
      </c>
      <c r="F85" s="162">
        <f t="shared" si="11"/>
        <v>0</v>
      </c>
      <c r="G85" s="15" t="s">
        <v>169</v>
      </c>
      <c r="H85" s="10"/>
    </row>
    <row r="86" spans="1:8" ht="38.25" customHeight="1" x14ac:dyDescent="0.2">
      <c r="A86" s="168"/>
      <c r="B86" s="178"/>
      <c r="C86" s="182"/>
      <c r="D86" s="185"/>
      <c r="E86" s="162">
        <v>78.5</v>
      </c>
      <c r="F86" s="162">
        <v>78.5</v>
      </c>
      <c r="G86" s="15" t="s">
        <v>190</v>
      </c>
      <c r="H86" s="10"/>
    </row>
    <row r="87" spans="1:8" ht="42.75" customHeight="1" x14ac:dyDescent="0.2">
      <c r="A87" s="168"/>
      <c r="B87" s="178"/>
      <c r="C87" s="182"/>
      <c r="D87" s="185"/>
      <c r="E87" s="162">
        <v>0</v>
      </c>
      <c r="F87" s="162">
        <f>E87</f>
        <v>0</v>
      </c>
      <c r="G87" s="15" t="s">
        <v>170</v>
      </c>
      <c r="H87" s="10"/>
    </row>
    <row r="88" spans="1:8" s="115" customFormat="1" ht="39.75" customHeight="1" x14ac:dyDescent="0.2">
      <c r="A88" s="168"/>
      <c r="B88" s="178"/>
      <c r="C88" s="182"/>
      <c r="D88" s="185"/>
      <c r="E88" s="162">
        <v>0</v>
      </c>
      <c r="F88" s="162">
        <f t="shared" ref="F88" si="12">E88</f>
        <v>0</v>
      </c>
      <c r="G88" s="15" t="s">
        <v>149</v>
      </c>
      <c r="H88" s="114"/>
    </row>
    <row r="89" spans="1:8" s="9" customFormat="1" ht="39" customHeight="1" x14ac:dyDescent="0.2">
      <c r="A89" s="167" t="s">
        <v>121</v>
      </c>
      <c r="B89" s="173" t="s">
        <v>122</v>
      </c>
      <c r="C89" s="99" t="s">
        <v>4</v>
      </c>
      <c r="D89" s="169">
        <v>408.5</v>
      </c>
      <c r="E89" s="162">
        <v>0</v>
      </c>
      <c r="F89" s="162">
        <f t="shared" si="10"/>
        <v>0</v>
      </c>
      <c r="G89" s="15" t="s">
        <v>150</v>
      </c>
      <c r="H89" s="19"/>
    </row>
    <row r="90" spans="1:8" s="9" customFormat="1" ht="39" customHeight="1" x14ac:dyDescent="0.2">
      <c r="A90" s="197"/>
      <c r="B90" s="179"/>
      <c r="C90" s="99" t="s">
        <v>4</v>
      </c>
      <c r="D90" s="180"/>
      <c r="E90" s="162">
        <v>96</v>
      </c>
      <c r="F90" s="162">
        <f t="shared" si="10"/>
        <v>96</v>
      </c>
      <c r="G90" s="15" t="s">
        <v>193</v>
      </c>
      <c r="H90" s="19"/>
    </row>
    <row r="91" spans="1:8" s="9" customFormat="1" ht="63.75" customHeight="1" x14ac:dyDescent="0.2">
      <c r="A91" s="14" t="s">
        <v>36</v>
      </c>
      <c r="B91" s="15" t="s">
        <v>20</v>
      </c>
      <c r="C91" s="11" t="s">
        <v>4</v>
      </c>
      <c r="D91" s="162">
        <v>49.4</v>
      </c>
      <c r="E91" s="162">
        <v>0</v>
      </c>
      <c r="F91" s="162">
        <f t="shared" si="10"/>
        <v>0</v>
      </c>
      <c r="G91" s="15" t="s">
        <v>151</v>
      </c>
      <c r="H91" s="19"/>
    </row>
    <row r="92" spans="1:8" s="9" customFormat="1" ht="69.75" customHeight="1" x14ac:dyDescent="0.2">
      <c r="A92" s="34" t="s">
        <v>44</v>
      </c>
      <c r="B92" s="35" t="s">
        <v>35</v>
      </c>
      <c r="C92" s="101" t="s">
        <v>4</v>
      </c>
      <c r="D92" s="30">
        <f>D93</f>
        <v>2992</v>
      </c>
      <c r="E92" s="30">
        <f>SUM(E93:E94)</f>
        <v>206.4</v>
      </c>
      <c r="F92" s="30">
        <f>SUM(F93:F94)</f>
        <v>206.4</v>
      </c>
      <c r="G92" s="35"/>
      <c r="H92" s="19"/>
    </row>
    <row r="93" spans="1:8" s="9" customFormat="1" ht="40.5" customHeight="1" x14ac:dyDescent="0.2">
      <c r="A93" s="171" t="s">
        <v>45</v>
      </c>
      <c r="B93" s="173" t="s">
        <v>23</v>
      </c>
      <c r="C93" s="167" t="s">
        <v>4</v>
      </c>
      <c r="D93" s="175">
        <v>2992</v>
      </c>
      <c r="E93" s="12">
        <v>206.4</v>
      </c>
      <c r="F93" s="12">
        <v>206.4</v>
      </c>
      <c r="G93" s="15" t="s">
        <v>172</v>
      </c>
      <c r="H93" s="19"/>
    </row>
    <row r="94" spans="1:8" s="9" customFormat="1" ht="40.5" customHeight="1" x14ac:dyDescent="0.2">
      <c r="A94" s="172"/>
      <c r="B94" s="174"/>
      <c r="C94" s="168"/>
      <c r="D94" s="176"/>
      <c r="E94" s="12">
        <v>0</v>
      </c>
      <c r="F94" s="12">
        <f>E94</f>
        <v>0</v>
      </c>
      <c r="G94" s="17" t="s">
        <v>174</v>
      </c>
      <c r="H94" s="19"/>
    </row>
    <row r="95" spans="1:8" s="9" customFormat="1" ht="53.25" customHeight="1" x14ac:dyDescent="0.2">
      <c r="A95" s="36" t="s">
        <v>39</v>
      </c>
      <c r="B95" s="28" t="s">
        <v>37</v>
      </c>
      <c r="C95" s="101" t="s">
        <v>4</v>
      </c>
      <c r="D95" s="30">
        <f>SUM(D96:D98)</f>
        <v>19870</v>
      </c>
      <c r="E95" s="30">
        <f>SUM(E96:E98)</f>
        <v>6785.8</v>
      </c>
      <c r="F95" s="30">
        <f>SUM(F96:F98)</f>
        <v>6785.8</v>
      </c>
      <c r="G95" s="35"/>
      <c r="H95" s="19"/>
    </row>
    <row r="96" spans="1:8" ht="52.5" customHeight="1" x14ac:dyDescent="0.2">
      <c r="A96" s="99" t="s">
        <v>40</v>
      </c>
      <c r="B96" s="112" t="s">
        <v>19</v>
      </c>
      <c r="C96" s="99" t="s">
        <v>7</v>
      </c>
      <c r="D96" s="126">
        <v>7455</v>
      </c>
      <c r="E96" s="164">
        <v>695.9</v>
      </c>
      <c r="F96" s="164">
        <f>E96</f>
        <v>695.9</v>
      </c>
      <c r="G96" s="112" t="s">
        <v>196</v>
      </c>
      <c r="H96" s="10"/>
    </row>
    <row r="97" spans="1:8" ht="49.5" customHeight="1" x14ac:dyDescent="0.2">
      <c r="A97" s="167" t="s">
        <v>46</v>
      </c>
      <c r="B97" s="173" t="s">
        <v>13</v>
      </c>
      <c r="C97" s="167" t="s">
        <v>7</v>
      </c>
      <c r="D97" s="229">
        <v>12415</v>
      </c>
      <c r="E97" s="16">
        <v>5681.8</v>
      </c>
      <c r="F97" s="16">
        <f t="shared" ref="F97:F98" si="13">E97</f>
        <v>5681.8</v>
      </c>
      <c r="G97" s="13" t="s">
        <v>191</v>
      </c>
      <c r="H97" s="10"/>
    </row>
    <row r="98" spans="1:8" ht="49.5" customHeight="1" x14ac:dyDescent="0.2">
      <c r="A98" s="168"/>
      <c r="B98" s="174"/>
      <c r="C98" s="168"/>
      <c r="D98" s="189"/>
      <c r="E98" s="102">
        <v>408.1</v>
      </c>
      <c r="F98" s="102">
        <f t="shared" si="13"/>
        <v>408.1</v>
      </c>
      <c r="G98" s="112" t="s">
        <v>192</v>
      </c>
      <c r="H98" s="88">
        <f>E97+E98</f>
        <v>6089.9000000000005</v>
      </c>
    </row>
    <row r="99" spans="1:8" ht="55.5" customHeight="1" x14ac:dyDescent="0.2">
      <c r="A99" s="101" t="s">
        <v>137</v>
      </c>
      <c r="B99" s="28" t="s">
        <v>139</v>
      </c>
      <c r="C99" s="101" t="s">
        <v>7</v>
      </c>
      <c r="D99" s="29">
        <f>D100</f>
        <v>57451</v>
      </c>
      <c r="E99" s="29">
        <f>E100</f>
        <v>8536.2999999999993</v>
      </c>
      <c r="F99" s="29">
        <f>F100</f>
        <v>8536.2999999999993</v>
      </c>
      <c r="G99" s="158"/>
      <c r="H99" s="10"/>
    </row>
    <row r="100" spans="1:8" ht="55.5" customHeight="1" x14ac:dyDescent="0.2">
      <c r="A100" s="145" t="s">
        <v>138</v>
      </c>
      <c r="B100" s="156" t="s">
        <v>140</v>
      </c>
      <c r="C100" s="145" t="s">
        <v>7</v>
      </c>
      <c r="D100" s="147">
        <v>57451</v>
      </c>
      <c r="E100" s="16">
        <v>8536.2999999999993</v>
      </c>
      <c r="F100" s="16">
        <f>E100</f>
        <v>8536.2999999999993</v>
      </c>
      <c r="G100" s="112" t="s">
        <v>195</v>
      </c>
      <c r="H100" s="10"/>
    </row>
    <row r="101" spans="1:8" ht="24" x14ac:dyDescent="0.2">
      <c r="A101" s="31"/>
      <c r="B101" s="32" t="s">
        <v>49</v>
      </c>
      <c r="C101" s="31"/>
      <c r="D101" s="122">
        <f>D102+D103</f>
        <v>253202.9</v>
      </c>
      <c r="E101" s="122">
        <f>E103+E102</f>
        <v>50204.200000000004</v>
      </c>
      <c r="F101" s="122">
        <f>F103+F102</f>
        <v>50204.200000000004</v>
      </c>
      <c r="G101" s="33"/>
      <c r="H101" s="10"/>
    </row>
    <row r="102" spans="1:8" ht="17.25" customHeight="1" x14ac:dyDescent="0.2">
      <c r="A102" s="31"/>
      <c r="B102" s="32" t="s">
        <v>7</v>
      </c>
      <c r="C102" s="31"/>
      <c r="D102" s="122">
        <f>D17+D41+D47+D63+D70+D80+D92+D95+D99</f>
        <v>236983</v>
      </c>
      <c r="E102" s="122">
        <f>E17+E41+E63+E80+E92+E95+E99+E70+E47</f>
        <v>50204.200000000004</v>
      </c>
      <c r="F102" s="122">
        <f>F17+F41+F63+F80+F92+F95+F99+F70+F47</f>
        <v>50204.200000000004</v>
      </c>
      <c r="G102" s="33"/>
      <c r="H102" s="10"/>
    </row>
    <row r="103" spans="1:8" ht="24" x14ac:dyDescent="0.2">
      <c r="A103" s="31"/>
      <c r="B103" s="32" t="s">
        <v>38</v>
      </c>
      <c r="C103" s="31"/>
      <c r="D103" s="122">
        <f>D16</f>
        <v>16219.900000000001</v>
      </c>
      <c r="E103" s="122">
        <f>E16</f>
        <v>0</v>
      </c>
      <c r="F103" s="122">
        <f>F16</f>
        <v>0</v>
      </c>
      <c r="G103" s="33"/>
      <c r="H103" s="10"/>
    </row>
    <row r="104" spans="1:8" ht="18.75" customHeight="1" x14ac:dyDescent="0.2">
      <c r="A104" s="24"/>
      <c r="B104" s="25" t="s">
        <v>12</v>
      </c>
      <c r="C104" s="26"/>
      <c r="D104" s="123">
        <f>SUM(D105:D106)</f>
        <v>253202.9</v>
      </c>
      <c r="E104" s="123">
        <f>SUM(E105:E106)</f>
        <v>50204.200000000004</v>
      </c>
      <c r="F104" s="123">
        <f>SUM(F105:F106)</f>
        <v>50204.200000000004</v>
      </c>
      <c r="G104" s="198"/>
    </row>
    <row r="105" spans="1:8" ht="20.25" customHeight="1" x14ac:dyDescent="0.2">
      <c r="A105" s="21"/>
      <c r="B105" s="22" t="s">
        <v>7</v>
      </c>
      <c r="C105" s="105"/>
      <c r="D105" s="124">
        <f>D102</f>
        <v>236983</v>
      </c>
      <c r="E105" s="124">
        <f t="shared" ref="E105:F105" si="14">E102</f>
        <v>50204.200000000004</v>
      </c>
      <c r="F105" s="124">
        <f t="shared" si="14"/>
        <v>50204.200000000004</v>
      </c>
      <c r="G105" s="199"/>
    </row>
    <row r="106" spans="1:8" ht="30" customHeight="1" x14ac:dyDescent="0.2">
      <c r="A106" s="23"/>
      <c r="B106" s="20" t="s">
        <v>38</v>
      </c>
      <c r="C106" s="23"/>
      <c r="D106" s="125">
        <f>D103</f>
        <v>16219.900000000001</v>
      </c>
      <c r="E106" s="125">
        <f t="shared" ref="E106:F106" si="15">E103</f>
        <v>0</v>
      </c>
      <c r="F106" s="125">
        <f t="shared" si="15"/>
        <v>0</v>
      </c>
      <c r="G106" s="200"/>
    </row>
    <row r="107" spans="1:8" ht="21.75" customHeight="1" x14ac:dyDescent="0.2">
      <c r="A107" s="222" t="s">
        <v>211</v>
      </c>
      <c r="B107" s="223"/>
      <c r="C107" s="223"/>
      <c r="D107" s="223"/>
      <c r="E107" s="223"/>
      <c r="F107" s="223"/>
      <c r="G107" s="223"/>
    </row>
    <row r="108" spans="1:8" ht="21.75" customHeight="1" x14ac:dyDescent="0.2">
      <c r="A108" s="223"/>
      <c r="B108" s="223"/>
      <c r="C108" s="223"/>
      <c r="D108" s="223"/>
      <c r="E108" s="223"/>
      <c r="F108" s="223"/>
      <c r="G108" s="223"/>
    </row>
    <row r="109" spans="1:8" ht="21.75" customHeight="1" x14ac:dyDescent="0.2">
      <c r="A109" s="223"/>
      <c r="B109" s="223"/>
      <c r="C109" s="223"/>
      <c r="D109" s="223"/>
      <c r="E109" s="223"/>
      <c r="F109" s="223"/>
      <c r="G109" s="223"/>
    </row>
    <row r="110" spans="1:8" ht="21.75" customHeight="1" x14ac:dyDescent="0.2">
      <c r="A110" s="223"/>
      <c r="B110" s="223"/>
      <c r="C110" s="223"/>
      <c r="D110" s="223"/>
      <c r="E110" s="223"/>
      <c r="F110" s="223"/>
      <c r="G110" s="223"/>
    </row>
    <row r="111" spans="1:8" ht="37.5" customHeight="1" x14ac:dyDescent="0.2">
      <c r="A111" s="223"/>
      <c r="B111" s="223"/>
      <c r="C111" s="223"/>
      <c r="D111" s="223"/>
      <c r="E111" s="223"/>
      <c r="F111" s="223"/>
      <c r="G111" s="223"/>
    </row>
    <row r="112" spans="1:8" ht="76.5" customHeight="1" x14ac:dyDescent="0.2">
      <c r="A112" s="223"/>
      <c r="B112" s="223"/>
      <c r="C112" s="223"/>
      <c r="D112" s="223"/>
      <c r="E112" s="223"/>
      <c r="F112" s="223"/>
      <c r="G112" s="223"/>
    </row>
    <row r="113" spans="1:7" ht="44.25" customHeight="1" x14ac:dyDescent="0.2"/>
    <row r="114" spans="1:7" s="9" customFormat="1" ht="21.75" customHeight="1" x14ac:dyDescent="0.2">
      <c r="A114" s="3"/>
      <c r="B114" s="3"/>
      <c r="C114" s="106"/>
      <c r="D114" s="110"/>
      <c r="E114" s="40"/>
      <c r="F114" s="40"/>
      <c r="G114" s="3"/>
    </row>
    <row r="115" spans="1:7" ht="25.5" customHeight="1" x14ac:dyDescent="0.2"/>
    <row r="116" spans="1:7" ht="33" customHeight="1" x14ac:dyDescent="0.2"/>
    <row r="117" spans="1:7" ht="42.75" customHeight="1" x14ac:dyDescent="0.2"/>
    <row r="118" spans="1:7" ht="13.5" customHeight="1" x14ac:dyDescent="0.2"/>
    <row r="119" spans="1:7" ht="42.75" customHeight="1" x14ac:dyDescent="0.2"/>
    <row r="120" spans="1:7" ht="20.100000000000001" customHeight="1" x14ac:dyDescent="0.2"/>
  </sheetData>
  <mergeCells count="89">
    <mergeCell ref="A107:G112"/>
    <mergeCell ref="A89:A90"/>
    <mergeCell ref="B89:B90"/>
    <mergeCell ref="D89:D90"/>
    <mergeCell ref="A42:A45"/>
    <mergeCell ref="D64:D68"/>
    <mergeCell ref="A71:A73"/>
    <mergeCell ref="B71:B73"/>
    <mergeCell ref="C81:C88"/>
    <mergeCell ref="D81:D88"/>
    <mergeCell ref="A97:A98"/>
    <mergeCell ref="B97:B98"/>
    <mergeCell ref="C97:C98"/>
    <mergeCell ref="D97:D98"/>
    <mergeCell ref="A74:A78"/>
    <mergeCell ref="B74:B78"/>
    <mergeCell ref="B64:B68"/>
    <mergeCell ref="A64:A68"/>
    <mergeCell ref="C64:C68"/>
    <mergeCell ref="A49:A51"/>
    <mergeCell ref="B59:B62"/>
    <mergeCell ref="A59:A62"/>
    <mergeCell ref="A52:A56"/>
    <mergeCell ref="A57:A58"/>
    <mergeCell ref="B57:B58"/>
    <mergeCell ref="B49:B51"/>
    <mergeCell ref="B52:B56"/>
    <mergeCell ref="C21:C31"/>
    <mergeCell ref="A37:A39"/>
    <mergeCell ref="B37:B39"/>
    <mergeCell ref="A21:A36"/>
    <mergeCell ref="C19:C20"/>
    <mergeCell ref="D19:D20"/>
    <mergeCell ref="B21:B36"/>
    <mergeCell ref="C32:C36"/>
    <mergeCell ref="D32:D36"/>
    <mergeCell ref="D21:D31"/>
    <mergeCell ref="G104:G106"/>
    <mergeCell ref="A14:G14"/>
    <mergeCell ref="B42:B45"/>
    <mergeCell ref="G15:G17"/>
    <mergeCell ref="A46:A47"/>
    <mergeCell ref="B46:B47"/>
    <mergeCell ref="G46:G47"/>
    <mergeCell ref="A15:A17"/>
    <mergeCell ref="B15:B17"/>
    <mergeCell ref="B40:B41"/>
    <mergeCell ref="A40:A41"/>
    <mergeCell ref="A19:A20"/>
    <mergeCell ref="B19:B20"/>
    <mergeCell ref="C42:C45"/>
    <mergeCell ref="D42:D45"/>
    <mergeCell ref="C52:C56"/>
    <mergeCell ref="D1:G1"/>
    <mergeCell ref="D4:G4"/>
    <mergeCell ref="A10:G10"/>
    <mergeCell ref="E11:E12"/>
    <mergeCell ref="D11:D12"/>
    <mergeCell ref="D2:G2"/>
    <mergeCell ref="A6:G6"/>
    <mergeCell ref="A7:G7"/>
    <mergeCell ref="A8:G8"/>
    <mergeCell ref="D3:G3"/>
    <mergeCell ref="A9:G9"/>
    <mergeCell ref="F11:F12"/>
    <mergeCell ref="G11:G12"/>
    <mergeCell ref="A11:A12"/>
    <mergeCell ref="B11:B12"/>
    <mergeCell ref="C11:C12"/>
    <mergeCell ref="G37:G39"/>
    <mergeCell ref="E37:E39"/>
    <mergeCell ref="F37:F39"/>
    <mergeCell ref="C71:C73"/>
    <mergeCell ref="D71:D73"/>
    <mergeCell ref="D49:D51"/>
    <mergeCell ref="C49:C51"/>
    <mergeCell ref="C59:C62"/>
    <mergeCell ref="D59:D62"/>
    <mergeCell ref="D52:D56"/>
    <mergeCell ref="C57:C58"/>
    <mergeCell ref="D57:D58"/>
    <mergeCell ref="C74:C78"/>
    <mergeCell ref="D74:D78"/>
    <mergeCell ref="A93:A94"/>
    <mergeCell ref="B93:B94"/>
    <mergeCell ref="C93:C94"/>
    <mergeCell ref="D93:D94"/>
    <mergeCell ref="A81:A88"/>
    <mergeCell ref="B81:B88"/>
  </mergeCells>
  <phoneticPr fontId="0" type="noConversion"/>
  <pageMargins left="0.25" right="0.25" top="0.75" bottom="0.75" header="0.3" footer="0.3"/>
  <pageSetup paperSize="9" scale="85" fitToHeight="9" orientation="landscape" r:id="rId1"/>
  <headerFooter alignWithMargins="0"/>
  <rowBreaks count="7" manualBreakCount="7">
    <brk id="36" max="6" man="1"/>
    <brk id="51" max="6" man="1"/>
    <brk id="61" max="6" man="1"/>
    <brk id="71" max="6" man="1"/>
    <brk id="79" max="6" man="1"/>
    <brk id="91" max="6" man="1"/>
    <brk id="10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Z78"/>
  <sheetViews>
    <sheetView view="pageBreakPreview" zoomScale="90" zoomScaleNormal="70" zoomScaleSheetLayoutView="90" workbookViewId="0">
      <pane ySplit="12" topLeftCell="A47" activePane="bottomLeft" state="frozen"/>
      <selection pane="bottomLeft" activeCell="A65" sqref="A65:J72"/>
    </sheetView>
  </sheetViews>
  <sheetFormatPr defaultColWidth="11.42578125" defaultRowHeight="12.75" x14ac:dyDescent="0.2"/>
  <cols>
    <col min="1" max="1" width="5.7109375" style="3" customWidth="1"/>
    <col min="2" max="2" width="47.28515625" style="3" customWidth="1"/>
    <col min="3" max="3" width="18.5703125" style="3" customWidth="1"/>
    <col min="4" max="4" width="16.85546875" style="3" customWidth="1"/>
    <col min="5" max="5" width="16.5703125" style="3" customWidth="1"/>
    <col min="6" max="6" width="16.7109375" style="3" customWidth="1"/>
    <col min="7" max="7" width="33.28515625" style="3" customWidth="1"/>
    <col min="8" max="8" width="8" style="3" customWidth="1"/>
    <col min="9" max="9" width="12.28515625" style="3" customWidth="1"/>
    <col min="10" max="10" width="12.7109375" style="143" customWidth="1"/>
    <col min="11" max="222" width="11.42578125" style="3"/>
    <col min="223" max="223" width="5.7109375" style="3" customWidth="1"/>
    <col min="224" max="224" width="30.85546875" style="3" customWidth="1"/>
    <col min="225" max="225" width="11.42578125" style="3"/>
    <col min="226" max="227" width="12.7109375" style="3" customWidth="1"/>
    <col min="228" max="228" width="12.42578125" style="3" customWidth="1"/>
    <col min="229" max="229" width="21.140625" style="3" customWidth="1"/>
    <col min="230" max="230" width="8" style="3" customWidth="1"/>
    <col min="231" max="236" width="9.28515625" style="3" customWidth="1"/>
    <col min="237" max="478" width="11.42578125" style="3"/>
    <col min="479" max="479" width="5.7109375" style="3" customWidth="1"/>
    <col min="480" max="480" width="30.85546875" style="3" customWidth="1"/>
    <col min="481" max="481" width="11.42578125" style="3"/>
    <col min="482" max="483" width="12.7109375" style="3" customWidth="1"/>
    <col min="484" max="484" width="12.42578125" style="3" customWidth="1"/>
    <col min="485" max="485" width="21.140625" style="3" customWidth="1"/>
    <col min="486" max="486" width="8" style="3" customWidth="1"/>
    <col min="487" max="492" width="9.28515625" style="3" customWidth="1"/>
    <col min="493" max="734" width="11.42578125" style="3"/>
    <col min="735" max="735" width="5.7109375" style="3" customWidth="1"/>
    <col min="736" max="736" width="30.85546875" style="3" customWidth="1"/>
    <col min="737" max="737" width="11.42578125" style="3"/>
    <col min="738" max="739" width="12.7109375" style="3" customWidth="1"/>
    <col min="740" max="740" width="12.42578125" style="3" customWidth="1"/>
    <col min="741" max="741" width="21.140625" style="3" customWidth="1"/>
    <col min="742" max="742" width="8" style="3" customWidth="1"/>
    <col min="743" max="748" width="9.28515625" style="3" customWidth="1"/>
    <col min="749" max="990" width="11.42578125" style="3"/>
    <col min="991" max="991" width="5.7109375" style="3" customWidth="1"/>
    <col min="992" max="992" width="30.85546875" style="3" customWidth="1"/>
    <col min="993" max="993" width="11.42578125" style="3"/>
    <col min="994" max="995" width="12.7109375" style="3" customWidth="1"/>
    <col min="996" max="996" width="12.42578125" style="3" customWidth="1"/>
    <col min="997" max="997" width="21.140625" style="3" customWidth="1"/>
    <col min="998" max="998" width="8" style="3" customWidth="1"/>
    <col min="999" max="1004" width="9.28515625" style="3" customWidth="1"/>
    <col min="1005" max="1246" width="11.42578125" style="3"/>
    <col min="1247" max="1247" width="5.7109375" style="3" customWidth="1"/>
    <col min="1248" max="1248" width="30.85546875" style="3" customWidth="1"/>
    <col min="1249" max="1249" width="11.42578125" style="3"/>
    <col min="1250" max="1251" width="12.7109375" style="3" customWidth="1"/>
    <col min="1252" max="1252" width="12.42578125" style="3" customWidth="1"/>
    <col min="1253" max="1253" width="21.140625" style="3" customWidth="1"/>
    <col min="1254" max="1254" width="8" style="3" customWidth="1"/>
    <col min="1255" max="1260" width="9.28515625" style="3" customWidth="1"/>
    <col min="1261" max="1502" width="11.42578125" style="3"/>
    <col min="1503" max="1503" width="5.7109375" style="3" customWidth="1"/>
    <col min="1504" max="1504" width="30.85546875" style="3" customWidth="1"/>
    <col min="1505" max="1505" width="11.42578125" style="3"/>
    <col min="1506" max="1507" width="12.7109375" style="3" customWidth="1"/>
    <col min="1508" max="1508" width="12.42578125" style="3" customWidth="1"/>
    <col min="1509" max="1509" width="21.140625" style="3" customWidth="1"/>
    <col min="1510" max="1510" width="8" style="3" customWidth="1"/>
    <col min="1511" max="1516" width="9.28515625" style="3" customWidth="1"/>
    <col min="1517" max="1758" width="11.42578125" style="3"/>
    <col min="1759" max="1759" width="5.7109375" style="3" customWidth="1"/>
    <col min="1760" max="1760" width="30.85546875" style="3" customWidth="1"/>
    <col min="1761" max="1761" width="11.42578125" style="3"/>
    <col min="1762" max="1763" width="12.7109375" style="3" customWidth="1"/>
    <col min="1764" max="1764" width="12.42578125" style="3" customWidth="1"/>
    <col min="1765" max="1765" width="21.140625" style="3" customWidth="1"/>
    <col min="1766" max="1766" width="8" style="3" customWidth="1"/>
    <col min="1767" max="1772" width="9.28515625" style="3" customWidth="1"/>
    <col min="1773" max="2014" width="11.42578125" style="3"/>
    <col min="2015" max="2015" width="5.7109375" style="3" customWidth="1"/>
    <col min="2016" max="2016" width="30.85546875" style="3" customWidth="1"/>
    <col min="2017" max="2017" width="11.42578125" style="3"/>
    <col min="2018" max="2019" width="12.7109375" style="3" customWidth="1"/>
    <col min="2020" max="2020" width="12.42578125" style="3" customWidth="1"/>
    <col min="2021" max="2021" width="21.140625" style="3" customWidth="1"/>
    <col min="2022" max="2022" width="8" style="3" customWidth="1"/>
    <col min="2023" max="2028" width="9.28515625" style="3" customWidth="1"/>
    <col min="2029" max="2270" width="11.42578125" style="3"/>
    <col min="2271" max="2271" width="5.7109375" style="3" customWidth="1"/>
    <col min="2272" max="2272" width="30.85546875" style="3" customWidth="1"/>
    <col min="2273" max="2273" width="11.42578125" style="3"/>
    <col min="2274" max="2275" width="12.7109375" style="3" customWidth="1"/>
    <col min="2276" max="2276" width="12.42578125" style="3" customWidth="1"/>
    <col min="2277" max="2277" width="21.140625" style="3" customWidth="1"/>
    <col min="2278" max="2278" width="8" style="3" customWidth="1"/>
    <col min="2279" max="2284" width="9.28515625" style="3" customWidth="1"/>
    <col min="2285" max="2526" width="11.42578125" style="3"/>
    <col min="2527" max="2527" width="5.7109375" style="3" customWidth="1"/>
    <col min="2528" max="2528" width="30.85546875" style="3" customWidth="1"/>
    <col min="2529" max="2529" width="11.42578125" style="3"/>
    <col min="2530" max="2531" width="12.7109375" style="3" customWidth="1"/>
    <col min="2532" max="2532" width="12.42578125" style="3" customWidth="1"/>
    <col min="2533" max="2533" width="21.140625" style="3" customWidth="1"/>
    <col min="2534" max="2534" width="8" style="3" customWidth="1"/>
    <col min="2535" max="2540" width="9.28515625" style="3" customWidth="1"/>
    <col min="2541" max="2782" width="11.42578125" style="3"/>
    <col min="2783" max="2783" width="5.7109375" style="3" customWidth="1"/>
    <col min="2784" max="2784" width="30.85546875" style="3" customWidth="1"/>
    <col min="2785" max="2785" width="11.42578125" style="3"/>
    <col min="2786" max="2787" width="12.7109375" style="3" customWidth="1"/>
    <col min="2788" max="2788" width="12.42578125" style="3" customWidth="1"/>
    <col min="2789" max="2789" width="21.140625" style="3" customWidth="1"/>
    <col min="2790" max="2790" width="8" style="3" customWidth="1"/>
    <col min="2791" max="2796" width="9.28515625" style="3" customWidth="1"/>
    <col min="2797" max="3038" width="11.42578125" style="3"/>
    <col min="3039" max="3039" width="5.7109375" style="3" customWidth="1"/>
    <col min="3040" max="3040" width="30.85546875" style="3" customWidth="1"/>
    <col min="3041" max="3041" width="11.42578125" style="3"/>
    <col min="3042" max="3043" width="12.7109375" style="3" customWidth="1"/>
    <col min="3044" max="3044" width="12.42578125" style="3" customWidth="1"/>
    <col min="3045" max="3045" width="21.140625" style="3" customWidth="1"/>
    <col min="3046" max="3046" width="8" style="3" customWidth="1"/>
    <col min="3047" max="3052" width="9.28515625" style="3" customWidth="1"/>
    <col min="3053" max="3294" width="11.42578125" style="3"/>
    <col min="3295" max="3295" width="5.7109375" style="3" customWidth="1"/>
    <col min="3296" max="3296" width="30.85546875" style="3" customWidth="1"/>
    <col min="3297" max="3297" width="11.42578125" style="3"/>
    <col min="3298" max="3299" width="12.7109375" style="3" customWidth="1"/>
    <col min="3300" max="3300" width="12.42578125" style="3" customWidth="1"/>
    <col min="3301" max="3301" width="21.140625" style="3" customWidth="1"/>
    <col min="3302" max="3302" width="8" style="3" customWidth="1"/>
    <col min="3303" max="3308" width="9.28515625" style="3" customWidth="1"/>
    <col min="3309" max="3550" width="11.42578125" style="3"/>
    <col min="3551" max="3551" width="5.7109375" style="3" customWidth="1"/>
    <col min="3552" max="3552" width="30.85546875" style="3" customWidth="1"/>
    <col min="3553" max="3553" width="11.42578125" style="3"/>
    <col min="3554" max="3555" width="12.7109375" style="3" customWidth="1"/>
    <col min="3556" max="3556" width="12.42578125" style="3" customWidth="1"/>
    <col min="3557" max="3557" width="21.140625" style="3" customWidth="1"/>
    <col min="3558" max="3558" width="8" style="3" customWidth="1"/>
    <col min="3559" max="3564" width="9.28515625" style="3" customWidth="1"/>
    <col min="3565" max="3806" width="11.42578125" style="3"/>
    <col min="3807" max="3807" width="5.7109375" style="3" customWidth="1"/>
    <col min="3808" max="3808" width="30.85546875" style="3" customWidth="1"/>
    <col min="3809" max="3809" width="11.42578125" style="3"/>
    <col min="3810" max="3811" width="12.7109375" style="3" customWidth="1"/>
    <col min="3812" max="3812" width="12.42578125" style="3" customWidth="1"/>
    <col min="3813" max="3813" width="21.140625" style="3" customWidth="1"/>
    <col min="3814" max="3814" width="8" style="3" customWidth="1"/>
    <col min="3815" max="3820" width="9.28515625" style="3" customWidth="1"/>
    <col min="3821" max="4062" width="11.42578125" style="3"/>
    <col min="4063" max="4063" width="5.7109375" style="3" customWidth="1"/>
    <col min="4064" max="4064" width="30.85546875" style="3" customWidth="1"/>
    <col min="4065" max="4065" width="11.42578125" style="3"/>
    <col min="4066" max="4067" width="12.7109375" style="3" customWidth="1"/>
    <col min="4068" max="4068" width="12.42578125" style="3" customWidth="1"/>
    <col min="4069" max="4069" width="21.140625" style="3" customWidth="1"/>
    <col min="4070" max="4070" width="8" style="3" customWidth="1"/>
    <col min="4071" max="4076" width="9.28515625" style="3" customWidth="1"/>
    <col min="4077" max="4318" width="11.42578125" style="3"/>
    <col min="4319" max="4319" width="5.7109375" style="3" customWidth="1"/>
    <col min="4320" max="4320" width="30.85546875" style="3" customWidth="1"/>
    <col min="4321" max="4321" width="11.42578125" style="3"/>
    <col min="4322" max="4323" width="12.7109375" style="3" customWidth="1"/>
    <col min="4324" max="4324" width="12.42578125" style="3" customWidth="1"/>
    <col min="4325" max="4325" width="21.140625" style="3" customWidth="1"/>
    <col min="4326" max="4326" width="8" style="3" customWidth="1"/>
    <col min="4327" max="4332" width="9.28515625" style="3" customWidth="1"/>
    <col min="4333" max="4574" width="11.42578125" style="3"/>
    <col min="4575" max="4575" width="5.7109375" style="3" customWidth="1"/>
    <col min="4576" max="4576" width="30.85546875" style="3" customWidth="1"/>
    <col min="4577" max="4577" width="11.42578125" style="3"/>
    <col min="4578" max="4579" width="12.7109375" style="3" customWidth="1"/>
    <col min="4580" max="4580" width="12.42578125" style="3" customWidth="1"/>
    <col min="4581" max="4581" width="21.140625" style="3" customWidth="1"/>
    <col min="4582" max="4582" width="8" style="3" customWidth="1"/>
    <col min="4583" max="4588" width="9.28515625" style="3" customWidth="1"/>
    <col min="4589" max="4830" width="11.42578125" style="3"/>
    <col min="4831" max="4831" width="5.7109375" style="3" customWidth="1"/>
    <col min="4832" max="4832" width="30.85546875" style="3" customWidth="1"/>
    <col min="4833" max="4833" width="11.42578125" style="3"/>
    <col min="4834" max="4835" width="12.7109375" style="3" customWidth="1"/>
    <col min="4836" max="4836" width="12.42578125" style="3" customWidth="1"/>
    <col min="4837" max="4837" width="21.140625" style="3" customWidth="1"/>
    <col min="4838" max="4838" width="8" style="3" customWidth="1"/>
    <col min="4839" max="4844" width="9.28515625" style="3" customWidth="1"/>
    <col min="4845" max="5086" width="11.42578125" style="3"/>
    <col min="5087" max="5087" width="5.7109375" style="3" customWidth="1"/>
    <col min="5088" max="5088" width="30.85546875" style="3" customWidth="1"/>
    <col min="5089" max="5089" width="11.42578125" style="3"/>
    <col min="5090" max="5091" width="12.7109375" style="3" customWidth="1"/>
    <col min="5092" max="5092" width="12.42578125" style="3" customWidth="1"/>
    <col min="5093" max="5093" width="21.140625" style="3" customWidth="1"/>
    <col min="5094" max="5094" width="8" style="3" customWidth="1"/>
    <col min="5095" max="5100" width="9.28515625" style="3" customWidth="1"/>
    <col min="5101" max="5342" width="11.42578125" style="3"/>
    <col min="5343" max="5343" width="5.7109375" style="3" customWidth="1"/>
    <col min="5344" max="5344" width="30.85546875" style="3" customWidth="1"/>
    <col min="5345" max="5345" width="11.42578125" style="3"/>
    <col min="5346" max="5347" width="12.7109375" style="3" customWidth="1"/>
    <col min="5348" max="5348" width="12.42578125" style="3" customWidth="1"/>
    <col min="5349" max="5349" width="21.140625" style="3" customWidth="1"/>
    <col min="5350" max="5350" width="8" style="3" customWidth="1"/>
    <col min="5351" max="5356" width="9.28515625" style="3" customWidth="1"/>
    <col min="5357" max="5598" width="11.42578125" style="3"/>
    <col min="5599" max="5599" width="5.7109375" style="3" customWidth="1"/>
    <col min="5600" max="5600" width="30.85546875" style="3" customWidth="1"/>
    <col min="5601" max="5601" width="11.42578125" style="3"/>
    <col min="5602" max="5603" width="12.7109375" style="3" customWidth="1"/>
    <col min="5604" max="5604" width="12.42578125" style="3" customWidth="1"/>
    <col min="5605" max="5605" width="21.140625" style="3" customWidth="1"/>
    <col min="5606" max="5606" width="8" style="3" customWidth="1"/>
    <col min="5607" max="5612" width="9.28515625" style="3" customWidth="1"/>
    <col min="5613" max="5854" width="11.42578125" style="3"/>
    <col min="5855" max="5855" width="5.7109375" style="3" customWidth="1"/>
    <col min="5856" max="5856" width="30.85546875" style="3" customWidth="1"/>
    <col min="5857" max="5857" width="11.42578125" style="3"/>
    <col min="5858" max="5859" width="12.7109375" style="3" customWidth="1"/>
    <col min="5860" max="5860" width="12.42578125" style="3" customWidth="1"/>
    <col min="5861" max="5861" width="21.140625" style="3" customWidth="1"/>
    <col min="5862" max="5862" width="8" style="3" customWidth="1"/>
    <col min="5863" max="5868" width="9.28515625" style="3" customWidth="1"/>
    <col min="5869" max="6110" width="11.42578125" style="3"/>
    <col min="6111" max="6111" width="5.7109375" style="3" customWidth="1"/>
    <col min="6112" max="6112" width="30.85546875" style="3" customWidth="1"/>
    <col min="6113" max="6113" width="11.42578125" style="3"/>
    <col min="6114" max="6115" width="12.7109375" style="3" customWidth="1"/>
    <col min="6116" max="6116" width="12.42578125" style="3" customWidth="1"/>
    <col min="6117" max="6117" width="21.140625" style="3" customWidth="1"/>
    <col min="6118" max="6118" width="8" style="3" customWidth="1"/>
    <col min="6119" max="6124" width="9.28515625" style="3" customWidth="1"/>
    <col min="6125" max="6366" width="11.42578125" style="3"/>
    <col min="6367" max="6367" width="5.7109375" style="3" customWidth="1"/>
    <col min="6368" max="6368" width="30.85546875" style="3" customWidth="1"/>
    <col min="6369" max="6369" width="11.42578125" style="3"/>
    <col min="6370" max="6371" width="12.7109375" style="3" customWidth="1"/>
    <col min="6372" max="6372" width="12.42578125" style="3" customWidth="1"/>
    <col min="6373" max="6373" width="21.140625" style="3" customWidth="1"/>
    <col min="6374" max="6374" width="8" style="3" customWidth="1"/>
    <col min="6375" max="6380" width="9.28515625" style="3" customWidth="1"/>
    <col min="6381" max="6622" width="11.42578125" style="3"/>
    <col min="6623" max="6623" width="5.7109375" style="3" customWidth="1"/>
    <col min="6624" max="6624" width="30.85546875" style="3" customWidth="1"/>
    <col min="6625" max="6625" width="11.42578125" style="3"/>
    <col min="6626" max="6627" width="12.7109375" style="3" customWidth="1"/>
    <col min="6628" max="6628" width="12.42578125" style="3" customWidth="1"/>
    <col min="6629" max="6629" width="21.140625" style="3" customWidth="1"/>
    <col min="6630" max="6630" width="8" style="3" customWidth="1"/>
    <col min="6631" max="6636" width="9.28515625" style="3" customWidth="1"/>
    <col min="6637" max="6878" width="11.42578125" style="3"/>
    <col min="6879" max="6879" width="5.7109375" style="3" customWidth="1"/>
    <col min="6880" max="6880" width="30.85546875" style="3" customWidth="1"/>
    <col min="6881" max="6881" width="11.42578125" style="3"/>
    <col min="6882" max="6883" width="12.7109375" style="3" customWidth="1"/>
    <col min="6884" max="6884" width="12.42578125" style="3" customWidth="1"/>
    <col min="6885" max="6885" width="21.140625" style="3" customWidth="1"/>
    <col min="6886" max="6886" width="8" style="3" customWidth="1"/>
    <col min="6887" max="6892" width="9.28515625" style="3" customWidth="1"/>
    <col min="6893" max="7134" width="11.42578125" style="3"/>
    <col min="7135" max="7135" width="5.7109375" style="3" customWidth="1"/>
    <col min="7136" max="7136" width="30.85546875" style="3" customWidth="1"/>
    <col min="7137" max="7137" width="11.42578125" style="3"/>
    <col min="7138" max="7139" width="12.7109375" style="3" customWidth="1"/>
    <col min="7140" max="7140" width="12.42578125" style="3" customWidth="1"/>
    <col min="7141" max="7141" width="21.140625" style="3" customWidth="1"/>
    <col min="7142" max="7142" width="8" style="3" customWidth="1"/>
    <col min="7143" max="7148" width="9.28515625" style="3" customWidth="1"/>
    <col min="7149" max="7390" width="11.42578125" style="3"/>
    <col min="7391" max="7391" width="5.7109375" style="3" customWidth="1"/>
    <col min="7392" max="7392" width="30.85546875" style="3" customWidth="1"/>
    <col min="7393" max="7393" width="11.42578125" style="3"/>
    <col min="7394" max="7395" width="12.7109375" style="3" customWidth="1"/>
    <col min="7396" max="7396" width="12.42578125" style="3" customWidth="1"/>
    <col min="7397" max="7397" width="21.140625" style="3" customWidth="1"/>
    <col min="7398" max="7398" width="8" style="3" customWidth="1"/>
    <col min="7399" max="7404" width="9.28515625" style="3" customWidth="1"/>
    <col min="7405" max="7646" width="11.42578125" style="3"/>
    <col min="7647" max="7647" width="5.7109375" style="3" customWidth="1"/>
    <col min="7648" max="7648" width="30.85546875" style="3" customWidth="1"/>
    <col min="7649" max="7649" width="11.42578125" style="3"/>
    <col min="7650" max="7651" width="12.7109375" style="3" customWidth="1"/>
    <col min="7652" max="7652" width="12.42578125" style="3" customWidth="1"/>
    <col min="7653" max="7653" width="21.140625" style="3" customWidth="1"/>
    <col min="7654" max="7654" width="8" style="3" customWidth="1"/>
    <col min="7655" max="7660" width="9.28515625" style="3" customWidth="1"/>
    <col min="7661" max="7902" width="11.42578125" style="3"/>
    <col min="7903" max="7903" width="5.7109375" style="3" customWidth="1"/>
    <col min="7904" max="7904" width="30.85546875" style="3" customWidth="1"/>
    <col min="7905" max="7905" width="11.42578125" style="3"/>
    <col min="7906" max="7907" width="12.7109375" style="3" customWidth="1"/>
    <col min="7908" max="7908" width="12.42578125" style="3" customWidth="1"/>
    <col min="7909" max="7909" width="21.140625" style="3" customWidth="1"/>
    <col min="7910" max="7910" width="8" style="3" customWidth="1"/>
    <col min="7911" max="7916" width="9.28515625" style="3" customWidth="1"/>
    <col min="7917" max="8158" width="11.42578125" style="3"/>
    <col min="8159" max="8159" width="5.7109375" style="3" customWidth="1"/>
    <col min="8160" max="8160" width="30.85546875" style="3" customWidth="1"/>
    <col min="8161" max="8161" width="11.42578125" style="3"/>
    <col min="8162" max="8163" width="12.7109375" style="3" customWidth="1"/>
    <col min="8164" max="8164" width="12.42578125" style="3" customWidth="1"/>
    <col min="8165" max="8165" width="21.140625" style="3" customWidth="1"/>
    <col min="8166" max="8166" width="8" style="3" customWidth="1"/>
    <col min="8167" max="8172" width="9.28515625" style="3" customWidth="1"/>
    <col min="8173" max="8414" width="11.42578125" style="3"/>
    <col min="8415" max="8415" width="5.7109375" style="3" customWidth="1"/>
    <col min="8416" max="8416" width="30.85546875" style="3" customWidth="1"/>
    <col min="8417" max="8417" width="11.42578125" style="3"/>
    <col min="8418" max="8419" width="12.7109375" style="3" customWidth="1"/>
    <col min="8420" max="8420" width="12.42578125" style="3" customWidth="1"/>
    <col min="8421" max="8421" width="21.140625" style="3" customWidth="1"/>
    <col min="8422" max="8422" width="8" style="3" customWidth="1"/>
    <col min="8423" max="8428" width="9.28515625" style="3" customWidth="1"/>
    <col min="8429" max="8670" width="11.42578125" style="3"/>
    <col min="8671" max="8671" width="5.7109375" style="3" customWidth="1"/>
    <col min="8672" max="8672" width="30.85546875" style="3" customWidth="1"/>
    <col min="8673" max="8673" width="11.42578125" style="3"/>
    <col min="8674" max="8675" width="12.7109375" style="3" customWidth="1"/>
    <col min="8676" max="8676" width="12.42578125" style="3" customWidth="1"/>
    <col min="8677" max="8677" width="21.140625" style="3" customWidth="1"/>
    <col min="8678" max="8678" width="8" style="3" customWidth="1"/>
    <col min="8679" max="8684" width="9.28515625" style="3" customWidth="1"/>
    <col min="8685" max="8926" width="11.42578125" style="3"/>
    <col min="8927" max="8927" width="5.7109375" style="3" customWidth="1"/>
    <col min="8928" max="8928" width="30.85546875" style="3" customWidth="1"/>
    <col min="8929" max="8929" width="11.42578125" style="3"/>
    <col min="8930" max="8931" width="12.7109375" style="3" customWidth="1"/>
    <col min="8932" max="8932" width="12.42578125" style="3" customWidth="1"/>
    <col min="8933" max="8933" width="21.140625" style="3" customWidth="1"/>
    <col min="8934" max="8934" width="8" style="3" customWidth="1"/>
    <col min="8935" max="8940" width="9.28515625" style="3" customWidth="1"/>
    <col min="8941" max="9182" width="11.42578125" style="3"/>
    <col min="9183" max="9183" width="5.7109375" style="3" customWidth="1"/>
    <col min="9184" max="9184" width="30.85546875" style="3" customWidth="1"/>
    <col min="9185" max="9185" width="11.42578125" style="3"/>
    <col min="9186" max="9187" width="12.7109375" style="3" customWidth="1"/>
    <col min="9188" max="9188" width="12.42578125" style="3" customWidth="1"/>
    <col min="9189" max="9189" width="21.140625" style="3" customWidth="1"/>
    <col min="9190" max="9190" width="8" style="3" customWidth="1"/>
    <col min="9191" max="9196" width="9.28515625" style="3" customWidth="1"/>
    <col min="9197" max="9438" width="11.42578125" style="3"/>
    <col min="9439" max="9439" width="5.7109375" style="3" customWidth="1"/>
    <col min="9440" max="9440" width="30.85546875" style="3" customWidth="1"/>
    <col min="9441" max="9441" width="11.42578125" style="3"/>
    <col min="9442" max="9443" width="12.7109375" style="3" customWidth="1"/>
    <col min="9444" max="9444" width="12.42578125" style="3" customWidth="1"/>
    <col min="9445" max="9445" width="21.140625" style="3" customWidth="1"/>
    <col min="9446" max="9446" width="8" style="3" customWidth="1"/>
    <col min="9447" max="9452" width="9.28515625" style="3" customWidth="1"/>
    <col min="9453" max="9694" width="11.42578125" style="3"/>
    <col min="9695" max="9695" width="5.7109375" style="3" customWidth="1"/>
    <col min="9696" max="9696" width="30.85546875" style="3" customWidth="1"/>
    <col min="9697" max="9697" width="11.42578125" style="3"/>
    <col min="9698" max="9699" width="12.7109375" style="3" customWidth="1"/>
    <col min="9700" max="9700" width="12.42578125" style="3" customWidth="1"/>
    <col min="9701" max="9701" width="21.140625" style="3" customWidth="1"/>
    <col min="9702" max="9702" width="8" style="3" customWidth="1"/>
    <col min="9703" max="9708" width="9.28515625" style="3" customWidth="1"/>
    <col min="9709" max="9950" width="11.42578125" style="3"/>
    <col min="9951" max="9951" width="5.7109375" style="3" customWidth="1"/>
    <col min="9952" max="9952" width="30.85546875" style="3" customWidth="1"/>
    <col min="9953" max="9953" width="11.42578125" style="3"/>
    <col min="9954" max="9955" width="12.7109375" style="3" customWidth="1"/>
    <col min="9956" max="9956" width="12.42578125" style="3" customWidth="1"/>
    <col min="9957" max="9957" width="21.140625" style="3" customWidth="1"/>
    <col min="9958" max="9958" width="8" style="3" customWidth="1"/>
    <col min="9959" max="9964" width="9.28515625" style="3" customWidth="1"/>
    <col min="9965" max="10206" width="11.42578125" style="3"/>
    <col min="10207" max="10207" width="5.7109375" style="3" customWidth="1"/>
    <col min="10208" max="10208" width="30.85546875" style="3" customWidth="1"/>
    <col min="10209" max="10209" width="11.42578125" style="3"/>
    <col min="10210" max="10211" width="12.7109375" style="3" customWidth="1"/>
    <col min="10212" max="10212" width="12.42578125" style="3" customWidth="1"/>
    <col min="10213" max="10213" width="21.140625" style="3" customWidth="1"/>
    <col min="10214" max="10214" width="8" style="3" customWidth="1"/>
    <col min="10215" max="10220" width="9.28515625" style="3" customWidth="1"/>
    <col min="10221" max="10462" width="11.42578125" style="3"/>
    <col min="10463" max="10463" width="5.7109375" style="3" customWidth="1"/>
    <col min="10464" max="10464" width="30.85546875" style="3" customWidth="1"/>
    <col min="10465" max="10465" width="11.42578125" style="3"/>
    <col min="10466" max="10467" width="12.7109375" style="3" customWidth="1"/>
    <col min="10468" max="10468" width="12.42578125" style="3" customWidth="1"/>
    <col min="10469" max="10469" width="21.140625" style="3" customWidth="1"/>
    <col min="10470" max="10470" width="8" style="3" customWidth="1"/>
    <col min="10471" max="10476" width="9.28515625" style="3" customWidth="1"/>
    <col min="10477" max="10718" width="11.42578125" style="3"/>
    <col min="10719" max="10719" width="5.7109375" style="3" customWidth="1"/>
    <col min="10720" max="10720" width="30.85546875" style="3" customWidth="1"/>
    <col min="10721" max="10721" width="11.42578125" style="3"/>
    <col min="10722" max="10723" width="12.7109375" style="3" customWidth="1"/>
    <col min="10724" max="10724" width="12.42578125" style="3" customWidth="1"/>
    <col min="10725" max="10725" width="21.140625" style="3" customWidth="1"/>
    <col min="10726" max="10726" width="8" style="3" customWidth="1"/>
    <col min="10727" max="10732" width="9.28515625" style="3" customWidth="1"/>
    <col min="10733" max="10974" width="11.42578125" style="3"/>
    <col min="10975" max="10975" width="5.7109375" style="3" customWidth="1"/>
    <col min="10976" max="10976" width="30.85546875" style="3" customWidth="1"/>
    <col min="10977" max="10977" width="11.42578125" style="3"/>
    <col min="10978" max="10979" width="12.7109375" style="3" customWidth="1"/>
    <col min="10980" max="10980" width="12.42578125" style="3" customWidth="1"/>
    <col min="10981" max="10981" width="21.140625" style="3" customWidth="1"/>
    <col min="10982" max="10982" width="8" style="3" customWidth="1"/>
    <col min="10983" max="10988" width="9.28515625" style="3" customWidth="1"/>
    <col min="10989" max="11230" width="11.42578125" style="3"/>
    <col min="11231" max="11231" width="5.7109375" style="3" customWidth="1"/>
    <col min="11232" max="11232" width="30.85546875" style="3" customWidth="1"/>
    <col min="11233" max="11233" width="11.42578125" style="3"/>
    <col min="11234" max="11235" width="12.7109375" style="3" customWidth="1"/>
    <col min="11236" max="11236" width="12.42578125" style="3" customWidth="1"/>
    <col min="11237" max="11237" width="21.140625" style="3" customWidth="1"/>
    <col min="11238" max="11238" width="8" style="3" customWidth="1"/>
    <col min="11239" max="11244" width="9.28515625" style="3" customWidth="1"/>
    <col min="11245" max="11486" width="11.42578125" style="3"/>
    <col min="11487" max="11487" width="5.7109375" style="3" customWidth="1"/>
    <col min="11488" max="11488" width="30.85546875" style="3" customWidth="1"/>
    <col min="11489" max="11489" width="11.42578125" style="3"/>
    <col min="11490" max="11491" width="12.7109375" style="3" customWidth="1"/>
    <col min="11492" max="11492" width="12.42578125" style="3" customWidth="1"/>
    <col min="11493" max="11493" width="21.140625" style="3" customWidth="1"/>
    <col min="11494" max="11494" width="8" style="3" customWidth="1"/>
    <col min="11495" max="11500" width="9.28515625" style="3" customWidth="1"/>
    <col min="11501" max="11742" width="11.42578125" style="3"/>
    <col min="11743" max="11743" width="5.7109375" style="3" customWidth="1"/>
    <col min="11744" max="11744" width="30.85546875" style="3" customWidth="1"/>
    <col min="11745" max="11745" width="11.42578125" style="3"/>
    <col min="11746" max="11747" width="12.7109375" style="3" customWidth="1"/>
    <col min="11748" max="11748" width="12.42578125" style="3" customWidth="1"/>
    <col min="11749" max="11749" width="21.140625" style="3" customWidth="1"/>
    <col min="11750" max="11750" width="8" style="3" customWidth="1"/>
    <col min="11751" max="11756" width="9.28515625" style="3" customWidth="1"/>
    <col min="11757" max="11998" width="11.42578125" style="3"/>
    <col min="11999" max="11999" width="5.7109375" style="3" customWidth="1"/>
    <col min="12000" max="12000" width="30.85546875" style="3" customWidth="1"/>
    <col min="12001" max="12001" width="11.42578125" style="3"/>
    <col min="12002" max="12003" width="12.7109375" style="3" customWidth="1"/>
    <col min="12004" max="12004" width="12.42578125" style="3" customWidth="1"/>
    <col min="12005" max="12005" width="21.140625" style="3" customWidth="1"/>
    <col min="12006" max="12006" width="8" style="3" customWidth="1"/>
    <col min="12007" max="12012" width="9.28515625" style="3" customWidth="1"/>
    <col min="12013" max="12254" width="11.42578125" style="3"/>
    <col min="12255" max="12255" width="5.7109375" style="3" customWidth="1"/>
    <col min="12256" max="12256" width="30.85546875" style="3" customWidth="1"/>
    <col min="12257" max="12257" width="11.42578125" style="3"/>
    <col min="12258" max="12259" width="12.7109375" style="3" customWidth="1"/>
    <col min="12260" max="12260" width="12.42578125" style="3" customWidth="1"/>
    <col min="12261" max="12261" width="21.140625" style="3" customWidth="1"/>
    <col min="12262" max="12262" width="8" style="3" customWidth="1"/>
    <col min="12263" max="12268" width="9.28515625" style="3" customWidth="1"/>
    <col min="12269" max="12510" width="11.42578125" style="3"/>
    <col min="12511" max="12511" width="5.7109375" style="3" customWidth="1"/>
    <col min="12512" max="12512" width="30.85546875" style="3" customWidth="1"/>
    <col min="12513" max="12513" width="11.42578125" style="3"/>
    <col min="12514" max="12515" width="12.7109375" style="3" customWidth="1"/>
    <col min="12516" max="12516" width="12.42578125" style="3" customWidth="1"/>
    <col min="12517" max="12517" width="21.140625" style="3" customWidth="1"/>
    <col min="12518" max="12518" width="8" style="3" customWidth="1"/>
    <col min="12519" max="12524" width="9.28515625" style="3" customWidth="1"/>
    <col min="12525" max="12766" width="11.42578125" style="3"/>
    <col min="12767" max="12767" width="5.7109375" style="3" customWidth="1"/>
    <col min="12768" max="12768" width="30.85546875" style="3" customWidth="1"/>
    <col min="12769" max="12769" width="11.42578125" style="3"/>
    <col min="12770" max="12771" width="12.7109375" style="3" customWidth="1"/>
    <col min="12772" max="12772" width="12.42578125" style="3" customWidth="1"/>
    <col min="12773" max="12773" width="21.140625" style="3" customWidth="1"/>
    <col min="12774" max="12774" width="8" style="3" customWidth="1"/>
    <col min="12775" max="12780" width="9.28515625" style="3" customWidth="1"/>
    <col min="12781" max="13022" width="11.42578125" style="3"/>
    <col min="13023" max="13023" width="5.7109375" style="3" customWidth="1"/>
    <col min="13024" max="13024" width="30.85546875" style="3" customWidth="1"/>
    <col min="13025" max="13025" width="11.42578125" style="3"/>
    <col min="13026" max="13027" width="12.7109375" style="3" customWidth="1"/>
    <col min="13028" max="13028" width="12.42578125" style="3" customWidth="1"/>
    <col min="13029" max="13029" width="21.140625" style="3" customWidth="1"/>
    <col min="13030" max="13030" width="8" style="3" customWidth="1"/>
    <col min="13031" max="13036" width="9.28515625" style="3" customWidth="1"/>
    <col min="13037" max="13278" width="11.42578125" style="3"/>
    <col min="13279" max="13279" width="5.7109375" style="3" customWidth="1"/>
    <col min="13280" max="13280" width="30.85546875" style="3" customWidth="1"/>
    <col min="13281" max="13281" width="11.42578125" style="3"/>
    <col min="13282" max="13283" width="12.7109375" style="3" customWidth="1"/>
    <col min="13284" max="13284" width="12.42578125" style="3" customWidth="1"/>
    <col min="13285" max="13285" width="21.140625" style="3" customWidth="1"/>
    <col min="13286" max="13286" width="8" style="3" customWidth="1"/>
    <col min="13287" max="13292" width="9.28515625" style="3" customWidth="1"/>
    <col min="13293" max="13534" width="11.42578125" style="3"/>
    <col min="13535" max="13535" width="5.7109375" style="3" customWidth="1"/>
    <col min="13536" max="13536" width="30.85546875" style="3" customWidth="1"/>
    <col min="13537" max="13537" width="11.42578125" style="3"/>
    <col min="13538" max="13539" width="12.7109375" style="3" customWidth="1"/>
    <col min="13540" max="13540" width="12.42578125" style="3" customWidth="1"/>
    <col min="13541" max="13541" width="21.140625" style="3" customWidth="1"/>
    <col min="13542" max="13542" width="8" style="3" customWidth="1"/>
    <col min="13543" max="13548" width="9.28515625" style="3" customWidth="1"/>
    <col min="13549" max="13790" width="11.42578125" style="3"/>
    <col min="13791" max="13791" width="5.7109375" style="3" customWidth="1"/>
    <col min="13792" max="13792" width="30.85546875" style="3" customWidth="1"/>
    <col min="13793" max="13793" width="11.42578125" style="3"/>
    <col min="13794" max="13795" width="12.7109375" style="3" customWidth="1"/>
    <col min="13796" max="13796" width="12.42578125" style="3" customWidth="1"/>
    <col min="13797" max="13797" width="21.140625" style="3" customWidth="1"/>
    <col min="13798" max="13798" width="8" style="3" customWidth="1"/>
    <col min="13799" max="13804" width="9.28515625" style="3" customWidth="1"/>
    <col min="13805" max="14046" width="11.42578125" style="3"/>
    <col min="14047" max="14047" width="5.7109375" style="3" customWidth="1"/>
    <col min="14048" max="14048" width="30.85546875" style="3" customWidth="1"/>
    <col min="14049" max="14049" width="11.42578125" style="3"/>
    <col min="14050" max="14051" width="12.7109375" style="3" customWidth="1"/>
    <col min="14052" max="14052" width="12.42578125" style="3" customWidth="1"/>
    <col min="14053" max="14053" width="21.140625" style="3" customWidth="1"/>
    <col min="14054" max="14054" width="8" style="3" customWidth="1"/>
    <col min="14055" max="14060" width="9.28515625" style="3" customWidth="1"/>
    <col min="14061" max="14302" width="11.42578125" style="3"/>
    <col min="14303" max="14303" width="5.7109375" style="3" customWidth="1"/>
    <col min="14304" max="14304" width="30.85546875" style="3" customWidth="1"/>
    <col min="14305" max="14305" width="11.42578125" style="3"/>
    <col min="14306" max="14307" width="12.7109375" style="3" customWidth="1"/>
    <col min="14308" max="14308" width="12.42578125" style="3" customWidth="1"/>
    <col min="14309" max="14309" width="21.140625" style="3" customWidth="1"/>
    <col min="14310" max="14310" width="8" style="3" customWidth="1"/>
    <col min="14311" max="14316" width="9.28515625" style="3" customWidth="1"/>
    <col min="14317" max="14558" width="11.42578125" style="3"/>
    <col min="14559" max="14559" width="5.7109375" style="3" customWidth="1"/>
    <col min="14560" max="14560" width="30.85546875" style="3" customWidth="1"/>
    <col min="14561" max="14561" width="11.42578125" style="3"/>
    <col min="14562" max="14563" width="12.7109375" style="3" customWidth="1"/>
    <col min="14564" max="14564" width="12.42578125" style="3" customWidth="1"/>
    <col min="14565" max="14565" width="21.140625" style="3" customWidth="1"/>
    <col min="14566" max="14566" width="8" style="3" customWidth="1"/>
    <col min="14567" max="14572" width="9.28515625" style="3" customWidth="1"/>
    <col min="14573" max="14814" width="11.42578125" style="3"/>
    <col min="14815" max="14815" width="5.7109375" style="3" customWidth="1"/>
    <col min="14816" max="14816" width="30.85546875" style="3" customWidth="1"/>
    <col min="14817" max="14817" width="11.42578125" style="3"/>
    <col min="14818" max="14819" width="12.7109375" style="3" customWidth="1"/>
    <col min="14820" max="14820" width="12.42578125" style="3" customWidth="1"/>
    <col min="14821" max="14821" width="21.140625" style="3" customWidth="1"/>
    <col min="14822" max="14822" width="8" style="3" customWidth="1"/>
    <col min="14823" max="14828" width="9.28515625" style="3" customWidth="1"/>
    <col min="14829" max="15070" width="11.42578125" style="3"/>
    <col min="15071" max="15071" width="5.7109375" style="3" customWidth="1"/>
    <col min="15072" max="15072" width="30.85546875" style="3" customWidth="1"/>
    <col min="15073" max="15073" width="11.42578125" style="3"/>
    <col min="15074" max="15075" width="12.7109375" style="3" customWidth="1"/>
    <col min="15076" max="15076" width="12.42578125" style="3" customWidth="1"/>
    <col min="15077" max="15077" width="21.140625" style="3" customWidth="1"/>
    <col min="15078" max="15078" width="8" style="3" customWidth="1"/>
    <col min="15079" max="15084" width="9.28515625" style="3" customWidth="1"/>
    <col min="15085" max="15326" width="11.42578125" style="3"/>
    <col min="15327" max="15327" width="5.7109375" style="3" customWidth="1"/>
    <col min="15328" max="15328" width="30.85546875" style="3" customWidth="1"/>
    <col min="15329" max="15329" width="11.42578125" style="3"/>
    <col min="15330" max="15331" width="12.7109375" style="3" customWidth="1"/>
    <col min="15332" max="15332" width="12.42578125" style="3" customWidth="1"/>
    <col min="15333" max="15333" width="21.140625" style="3" customWidth="1"/>
    <col min="15334" max="15334" width="8" style="3" customWidth="1"/>
    <col min="15335" max="15340" width="9.28515625" style="3" customWidth="1"/>
    <col min="15341" max="15582" width="11.42578125" style="3"/>
    <col min="15583" max="15583" width="5.7109375" style="3" customWidth="1"/>
    <col min="15584" max="15584" width="30.85546875" style="3" customWidth="1"/>
    <col min="15585" max="15585" width="11.42578125" style="3"/>
    <col min="15586" max="15587" width="12.7109375" style="3" customWidth="1"/>
    <col min="15588" max="15588" width="12.42578125" style="3" customWidth="1"/>
    <col min="15589" max="15589" width="21.140625" style="3" customWidth="1"/>
    <col min="15590" max="15590" width="8" style="3" customWidth="1"/>
    <col min="15591" max="15596" width="9.28515625" style="3" customWidth="1"/>
    <col min="15597" max="15838" width="11.42578125" style="3"/>
    <col min="15839" max="15839" width="5.7109375" style="3" customWidth="1"/>
    <col min="15840" max="15840" width="30.85546875" style="3" customWidth="1"/>
    <col min="15841" max="15841" width="11.42578125" style="3"/>
    <col min="15842" max="15843" width="12.7109375" style="3" customWidth="1"/>
    <col min="15844" max="15844" width="12.42578125" style="3" customWidth="1"/>
    <col min="15845" max="15845" width="21.140625" style="3" customWidth="1"/>
    <col min="15846" max="15846" width="8" style="3" customWidth="1"/>
    <col min="15847" max="15852" width="9.28515625" style="3" customWidth="1"/>
    <col min="15853" max="16094" width="11.42578125" style="3"/>
    <col min="16095" max="16095" width="5.7109375" style="3" customWidth="1"/>
    <col min="16096" max="16096" width="30.85546875" style="3" customWidth="1"/>
    <col min="16097" max="16097" width="11.42578125" style="3"/>
    <col min="16098" max="16099" width="12.7109375" style="3" customWidth="1"/>
    <col min="16100" max="16100" width="12.42578125" style="3" customWidth="1"/>
    <col min="16101" max="16101" width="21.140625" style="3" customWidth="1"/>
    <col min="16102" max="16102" width="8" style="3" customWidth="1"/>
    <col min="16103" max="16108" width="9.28515625" style="3" customWidth="1"/>
    <col min="16109" max="16384" width="11.42578125" style="3"/>
  </cols>
  <sheetData>
    <row r="1" spans="1:10" ht="0.75" customHeight="1" x14ac:dyDescent="0.25">
      <c r="A1" s="1" t="s">
        <v>62</v>
      </c>
      <c r="B1" s="1"/>
      <c r="C1" s="1"/>
      <c r="D1" s="1"/>
      <c r="E1" s="1"/>
      <c r="F1" s="41"/>
      <c r="G1" s="42"/>
      <c r="H1" s="2"/>
      <c r="I1" s="2"/>
      <c r="J1" s="142"/>
    </row>
    <row r="2" spans="1:10" ht="15.75" hidden="1" x14ac:dyDescent="0.25">
      <c r="A2" s="1"/>
      <c r="B2" s="1"/>
      <c r="C2" s="1"/>
      <c r="D2" s="1"/>
      <c r="E2" s="1"/>
      <c r="F2" s="1"/>
      <c r="G2" s="42"/>
      <c r="H2" s="2"/>
      <c r="I2" s="2"/>
      <c r="J2" s="166"/>
    </row>
    <row r="3" spans="1:10" ht="4.5" customHeight="1" x14ac:dyDescent="0.2">
      <c r="G3" s="233"/>
      <c r="H3" s="233"/>
      <c r="I3" s="43" t="s">
        <v>62</v>
      </c>
      <c r="J3" s="3"/>
    </row>
    <row r="4" spans="1:10" ht="21" customHeight="1" x14ac:dyDescent="0.3">
      <c r="A4" s="192" t="s">
        <v>110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0" ht="30.6" customHeight="1" x14ac:dyDescent="0.2">
      <c r="A5" s="234" t="s">
        <v>127</v>
      </c>
      <c r="B5" s="234"/>
      <c r="C5" s="234"/>
      <c r="D5" s="234"/>
      <c r="E5" s="234"/>
      <c r="F5" s="234"/>
      <c r="G5" s="234"/>
      <c r="H5" s="234"/>
      <c r="I5" s="234"/>
      <c r="J5" s="234"/>
    </row>
    <row r="6" spans="1:10" ht="17.45" customHeight="1" x14ac:dyDescent="0.2">
      <c r="A6" s="107"/>
      <c r="B6" s="107"/>
      <c r="C6" s="234" t="s">
        <v>208</v>
      </c>
      <c r="D6" s="234"/>
      <c r="E6" s="234"/>
      <c r="F6" s="234"/>
      <c r="G6" s="234"/>
      <c r="H6" s="107"/>
      <c r="I6" s="107"/>
      <c r="J6" s="107"/>
    </row>
    <row r="7" spans="1:10" ht="15.75" customHeight="1" x14ac:dyDescent="0.2">
      <c r="A7" s="44"/>
      <c r="B7" s="44"/>
      <c r="C7" s="44"/>
      <c r="D7" s="44"/>
      <c r="E7" s="44"/>
      <c r="F7" s="44"/>
      <c r="G7" s="44"/>
      <c r="H7" s="44"/>
      <c r="I7" s="44"/>
      <c r="J7" s="44"/>
    </row>
    <row r="8" spans="1:10" ht="21.75" customHeight="1" x14ac:dyDescent="0.2">
      <c r="A8" s="232" t="s">
        <v>63</v>
      </c>
      <c r="B8" s="232" t="s">
        <v>64</v>
      </c>
      <c r="C8" s="232" t="s">
        <v>65</v>
      </c>
      <c r="D8" s="232"/>
      <c r="E8" s="232" t="s">
        <v>111</v>
      </c>
      <c r="F8" s="232"/>
      <c r="G8" s="232" t="s">
        <v>66</v>
      </c>
      <c r="H8" s="232" t="s">
        <v>67</v>
      </c>
      <c r="I8" s="237" t="s">
        <v>132</v>
      </c>
      <c r="J8" s="232" t="s">
        <v>133</v>
      </c>
    </row>
    <row r="9" spans="1:10" ht="15" customHeight="1" x14ac:dyDescent="0.2">
      <c r="A9" s="232"/>
      <c r="B9" s="232"/>
      <c r="C9" s="232"/>
      <c r="D9" s="232"/>
      <c r="E9" s="232"/>
      <c r="F9" s="232"/>
      <c r="G9" s="232"/>
      <c r="H9" s="232"/>
      <c r="I9" s="238"/>
      <c r="J9" s="232"/>
    </row>
    <row r="10" spans="1:10" ht="12.75" customHeight="1" x14ac:dyDescent="0.2">
      <c r="A10" s="232"/>
      <c r="B10" s="232"/>
      <c r="C10" s="235" t="s">
        <v>7</v>
      </c>
      <c r="D10" s="235" t="s">
        <v>112</v>
      </c>
      <c r="E10" s="235" t="s">
        <v>7</v>
      </c>
      <c r="F10" s="235" t="s">
        <v>112</v>
      </c>
      <c r="G10" s="232"/>
      <c r="H10" s="232"/>
      <c r="I10" s="238"/>
      <c r="J10" s="232"/>
    </row>
    <row r="11" spans="1:10" ht="35.25" customHeight="1" x14ac:dyDescent="0.2">
      <c r="A11" s="232"/>
      <c r="B11" s="232"/>
      <c r="C11" s="236"/>
      <c r="D11" s="236"/>
      <c r="E11" s="236"/>
      <c r="F11" s="236"/>
      <c r="G11" s="232"/>
      <c r="H11" s="232"/>
      <c r="I11" s="239"/>
      <c r="J11" s="232"/>
    </row>
    <row r="12" spans="1:10" ht="17.25" customHeight="1" x14ac:dyDescent="0.2">
      <c r="A12" s="45">
        <v>1</v>
      </c>
      <c r="B12" s="45">
        <v>2</v>
      </c>
      <c r="C12" s="45">
        <v>4</v>
      </c>
      <c r="D12" s="45">
        <v>5</v>
      </c>
      <c r="E12" s="45">
        <v>6</v>
      </c>
      <c r="F12" s="45">
        <v>7</v>
      </c>
      <c r="G12" s="45">
        <v>8</v>
      </c>
      <c r="H12" s="45">
        <v>9</v>
      </c>
      <c r="I12" s="134">
        <v>10</v>
      </c>
      <c r="J12" s="45">
        <v>11</v>
      </c>
    </row>
    <row r="13" spans="1:10" ht="17.25" customHeight="1" x14ac:dyDescent="0.2">
      <c r="A13" s="243" t="s">
        <v>27</v>
      </c>
      <c r="B13" s="244"/>
      <c r="C13" s="244"/>
      <c r="D13" s="244"/>
      <c r="E13" s="244"/>
      <c r="F13" s="244"/>
      <c r="G13" s="244"/>
      <c r="H13" s="244"/>
      <c r="I13" s="244"/>
      <c r="J13" s="244"/>
    </row>
    <row r="14" spans="1:10" ht="105" customHeight="1" x14ac:dyDescent="0.2">
      <c r="A14" s="59" t="s">
        <v>50</v>
      </c>
      <c r="B14" s="60" t="s">
        <v>28</v>
      </c>
      <c r="C14" s="48">
        <f>SUM(C15:C20)</f>
        <v>11828.8</v>
      </c>
      <c r="D14" s="48">
        <f t="shared" ref="D14:F14" si="0">SUM(D15:D20)</f>
        <v>16219.900000000001</v>
      </c>
      <c r="E14" s="48">
        <f t="shared" si="0"/>
        <v>269</v>
      </c>
      <c r="F14" s="48">
        <f t="shared" si="0"/>
        <v>0</v>
      </c>
      <c r="G14" s="46"/>
      <c r="H14" s="46"/>
      <c r="I14" s="118"/>
      <c r="J14" s="46"/>
    </row>
    <row r="15" spans="1:10" ht="45.75" customHeight="1" x14ac:dyDescent="0.2">
      <c r="A15" s="51" t="s">
        <v>114</v>
      </c>
      <c r="B15" s="61" t="s">
        <v>115</v>
      </c>
      <c r="C15" s="53">
        <v>60</v>
      </c>
      <c r="D15" s="53">
        <v>0</v>
      </c>
      <c r="E15" s="53">
        <v>0</v>
      </c>
      <c r="F15" s="53">
        <v>0</v>
      </c>
      <c r="G15" s="61" t="s">
        <v>118</v>
      </c>
      <c r="H15" s="52" t="s">
        <v>71</v>
      </c>
      <c r="I15" s="121">
        <v>16</v>
      </c>
      <c r="J15" s="51">
        <v>0</v>
      </c>
    </row>
    <row r="16" spans="1:10" ht="43.9" customHeight="1" x14ac:dyDescent="0.2">
      <c r="A16" s="51" t="s">
        <v>5</v>
      </c>
      <c r="B16" s="61" t="s">
        <v>16</v>
      </c>
      <c r="C16" s="53">
        <v>3849.9</v>
      </c>
      <c r="D16" s="53">
        <v>0</v>
      </c>
      <c r="E16" s="76">
        <v>198.5</v>
      </c>
      <c r="F16" s="53">
        <v>0</v>
      </c>
      <c r="G16" s="62" t="s">
        <v>72</v>
      </c>
      <c r="H16" s="52" t="s">
        <v>68</v>
      </c>
      <c r="I16" s="121">
        <v>1249.9000000000001</v>
      </c>
      <c r="J16" s="81">
        <v>125.42</v>
      </c>
    </row>
    <row r="17" spans="1:52" ht="39.950000000000003" customHeight="1" x14ac:dyDescent="0.2">
      <c r="A17" s="245" t="s">
        <v>6</v>
      </c>
      <c r="B17" s="248" t="s">
        <v>22</v>
      </c>
      <c r="C17" s="240">
        <v>7739</v>
      </c>
      <c r="D17" s="240">
        <v>14151.2</v>
      </c>
      <c r="E17" s="251">
        <v>70.5</v>
      </c>
      <c r="F17" s="240">
        <v>0</v>
      </c>
      <c r="G17" s="62" t="s">
        <v>73</v>
      </c>
      <c r="H17" s="52" t="s">
        <v>70</v>
      </c>
      <c r="I17" s="121">
        <v>11</v>
      </c>
      <c r="J17" s="51">
        <v>0</v>
      </c>
    </row>
    <row r="18" spans="1:52" ht="30" customHeight="1" x14ac:dyDescent="0.2">
      <c r="A18" s="246"/>
      <c r="B18" s="249"/>
      <c r="C18" s="241"/>
      <c r="D18" s="241"/>
      <c r="E18" s="252"/>
      <c r="F18" s="241"/>
      <c r="G18" s="62" t="s">
        <v>74</v>
      </c>
      <c r="H18" s="52" t="s">
        <v>70</v>
      </c>
      <c r="I18" s="121">
        <v>2</v>
      </c>
      <c r="J18" s="51">
        <v>0</v>
      </c>
    </row>
    <row r="19" spans="1:52" ht="39" customHeight="1" x14ac:dyDescent="0.2">
      <c r="A19" s="247"/>
      <c r="B19" s="250"/>
      <c r="C19" s="242"/>
      <c r="D19" s="242"/>
      <c r="E19" s="253"/>
      <c r="F19" s="242"/>
      <c r="G19" s="61" t="s">
        <v>75</v>
      </c>
      <c r="H19" s="52" t="s">
        <v>70</v>
      </c>
      <c r="I19" s="136">
        <v>63</v>
      </c>
      <c r="J19" s="51">
        <v>57</v>
      </c>
    </row>
    <row r="20" spans="1:52" ht="87.75" customHeight="1" x14ac:dyDescent="0.2">
      <c r="A20" s="65" t="s">
        <v>130</v>
      </c>
      <c r="B20" s="66" t="s">
        <v>131</v>
      </c>
      <c r="C20" s="130">
        <v>179.9</v>
      </c>
      <c r="D20" s="130">
        <v>2068.6999999999998</v>
      </c>
      <c r="E20" s="131">
        <v>0</v>
      </c>
      <c r="F20" s="130">
        <v>0</v>
      </c>
      <c r="G20" s="61"/>
      <c r="H20" s="52" t="s">
        <v>70</v>
      </c>
      <c r="I20" s="121">
        <v>3</v>
      </c>
      <c r="J20" s="51">
        <v>0</v>
      </c>
    </row>
    <row r="21" spans="1:52" ht="76.5" customHeight="1" x14ac:dyDescent="0.2">
      <c r="A21" s="46" t="s">
        <v>51</v>
      </c>
      <c r="B21" s="47" t="s">
        <v>29</v>
      </c>
      <c r="C21" s="48">
        <f>C22</f>
        <v>6085</v>
      </c>
      <c r="D21" s="48">
        <f t="shared" ref="D21:F21" si="1">D22</f>
        <v>0</v>
      </c>
      <c r="E21" s="48">
        <f t="shared" si="1"/>
        <v>44.9</v>
      </c>
      <c r="F21" s="48">
        <f t="shared" si="1"/>
        <v>0</v>
      </c>
      <c r="G21" s="47"/>
      <c r="H21" s="46"/>
      <c r="I21" s="118"/>
      <c r="J21" s="46"/>
    </row>
    <row r="22" spans="1:52" s="64" customFormat="1" ht="63.75" customHeight="1" x14ac:dyDescent="0.2">
      <c r="A22" s="245" t="s">
        <v>52</v>
      </c>
      <c r="B22" s="248" t="s">
        <v>24</v>
      </c>
      <c r="C22" s="240">
        <v>6085</v>
      </c>
      <c r="D22" s="240">
        <v>0</v>
      </c>
      <c r="E22" s="251">
        <v>44.9</v>
      </c>
      <c r="F22" s="240">
        <v>0</v>
      </c>
      <c r="G22" s="61" t="s">
        <v>76</v>
      </c>
      <c r="H22" s="51" t="s">
        <v>77</v>
      </c>
      <c r="I22" s="121">
        <v>15629.5</v>
      </c>
      <c r="J22" s="81">
        <v>484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 s="64" customFormat="1" ht="33.75" customHeight="1" x14ac:dyDescent="0.2">
      <c r="A23" s="246"/>
      <c r="B23" s="249"/>
      <c r="C23" s="241"/>
      <c r="D23" s="241"/>
      <c r="E23" s="252"/>
      <c r="F23" s="241"/>
      <c r="G23" s="61" t="s">
        <v>78</v>
      </c>
      <c r="H23" s="51" t="s">
        <v>68</v>
      </c>
      <c r="I23" s="121">
        <v>0</v>
      </c>
      <c r="J23" s="51"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 s="64" customFormat="1" ht="38.25" customHeight="1" x14ac:dyDescent="0.2">
      <c r="A24" s="247"/>
      <c r="B24" s="250"/>
      <c r="C24" s="242"/>
      <c r="D24" s="242"/>
      <c r="E24" s="253"/>
      <c r="F24" s="242"/>
      <c r="G24" s="61" t="s">
        <v>79</v>
      </c>
      <c r="H24" s="51" t="s">
        <v>68</v>
      </c>
      <c r="I24" s="121">
        <v>2787</v>
      </c>
      <c r="J24" s="51">
        <v>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 s="64" customFormat="1" ht="72" customHeight="1" x14ac:dyDescent="0.2">
      <c r="A25" s="46" t="s">
        <v>53</v>
      </c>
      <c r="B25" s="47" t="s">
        <v>48</v>
      </c>
      <c r="C25" s="48">
        <f>SUM(C26:C34)</f>
        <v>22179.9</v>
      </c>
      <c r="D25" s="48">
        <f t="shared" ref="D25:F25" si="2">SUM(D26:D34)</f>
        <v>0</v>
      </c>
      <c r="E25" s="48">
        <f t="shared" si="2"/>
        <v>42.1</v>
      </c>
      <c r="F25" s="48">
        <f t="shared" si="2"/>
        <v>0</v>
      </c>
      <c r="G25" s="46"/>
      <c r="H25" s="46"/>
      <c r="I25" s="118"/>
      <c r="J25" s="4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 s="64" customFormat="1" ht="72" customHeight="1" x14ac:dyDescent="0.2">
      <c r="A26" s="50" t="s">
        <v>116</v>
      </c>
      <c r="B26" s="132" t="s">
        <v>117</v>
      </c>
      <c r="C26" s="76">
        <v>168.5</v>
      </c>
      <c r="D26" s="76">
        <v>0</v>
      </c>
      <c r="E26" s="76">
        <v>0</v>
      </c>
      <c r="F26" s="76">
        <v>0</v>
      </c>
      <c r="G26" s="133" t="s">
        <v>123</v>
      </c>
      <c r="H26" s="81" t="s">
        <v>70</v>
      </c>
      <c r="I26" s="136">
        <v>1</v>
      </c>
      <c r="J26" s="81"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 ht="28.5" customHeight="1" x14ac:dyDescent="0.2">
      <c r="A27" s="245" t="s">
        <v>54</v>
      </c>
      <c r="B27" s="248" t="s">
        <v>17</v>
      </c>
      <c r="C27" s="251">
        <v>4645.6000000000004</v>
      </c>
      <c r="D27" s="251">
        <v>0</v>
      </c>
      <c r="E27" s="251">
        <v>0</v>
      </c>
      <c r="F27" s="240">
        <v>0</v>
      </c>
      <c r="G27" s="49" t="s">
        <v>80</v>
      </c>
      <c r="H27" s="51" t="s">
        <v>68</v>
      </c>
      <c r="I27" s="121">
        <v>1100</v>
      </c>
      <c r="J27" s="81">
        <v>0</v>
      </c>
    </row>
    <row r="28" spans="1:52" ht="56.25" customHeight="1" x14ac:dyDescent="0.2">
      <c r="A28" s="246"/>
      <c r="B28" s="249"/>
      <c r="C28" s="252"/>
      <c r="D28" s="252"/>
      <c r="E28" s="252"/>
      <c r="F28" s="241"/>
      <c r="G28" s="49" t="s">
        <v>81</v>
      </c>
      <c r="H28" s="51" t="s">
        <v>68</v>
      </c>
      <c r="I28" s="121">
        <v>20</v>
      </c>
      <c r="J28" s="81">
        <v>0</v>
      </c>
    </row>
    <row r="29" spans="1:52" ht="67.5" customHeight="1" x14ac:dyDescent="0.2">
      <c r="A29" s="246"/>
      <c r="B29" s="249"/>
      <c r="C29" s="252"/>
      <c r="D29" s="252"/>
      <c r="E29" s="252"/>
      <c r="F29" s="241"/>
      <c r="G29" s="49" t="s">
        <v>82</v>
      </c>
      <c r="H29" s="51" t="s">
        <v>70</v>
      </c>
      <c r="I29" s="121">
        <v>673</v>
      </c>
      <c r="J29" s="81">
        <v>673</v>
      </c>
    </row>
    <row r="30" spans="1:52" ht="56.25" customHeight="1" x14ac:dyDescent="0.2">
      <c r="A30" s="246"/>
      <c r="B30" s="249"/>
      <c r="C30" s="252"/>
      <c r="D30" s="252"/>
      <c r="E30" s="252"/>
      <c r="F30" s="241"/>
      <c r="G30" s="49" t="s">
        <v>83</v>
      </c>
      <c r="H30" s="51" t="s">
        <v>71</v>
      </c>
      <c r="I30" s="121">
        <v>14</v>
      </c>
      <c r="J30" s="81">
        <v>0</v>
      </c>
    </row>
    <row r="31" spans="1:52" ht="44.25" customHeight="1" x14ac:dyDescent="0.2">
      <c r="A31" s="247"/>
      <c r="B31" s="250"/>
      <c r="C31" s="253"/>
      <c r="D31" s="253"/>
      <c r="E31" s="253"/>
      <c r="F31" s="242"/>
      <c r="G31" s="49" t="s">
        <v>84</v>
      </c>
      <c r="H31" s="51" t="s">
        <v>70</v>
      </c>
      <c r="I31" s="121">
        <v>0</v>
      </c>
      <c r="J31" s="81">
        <v>0</v>
      </c>
    </row>
    <row r="32" spans="1:52" ht="68.25" customHeight="1" x14ac:dyDescent="0.2">
      <c r="A32" s="51" t="s">
        <v>55</v>
      </c>
      <c r="B32" s="61" t="s">
        <v>14</v>
      </c>
      <c r="C32" s="69">
        <v>7200</v>
      </c>
      <c r="D32" s="69">
        <v>0</v>
      </c>
      <c r="E32" s="69">
        <v>0</v>
      </c>
      <c r="F32" s="69">
        <v>0</v>
      </c>
      <c r="G32" s="49" t="s">
        <v>85</v>
      </c>
      <c r="H32" s="51" t="s">
        <v>68</v>
      </c>
      <c r="I32" s="137">
        <v>5200</v>
      </c>
      <c r="J32" s="70">
        <v>0</v>
      </c>
    </row>
    <row r="33" spans="1:10" ht="88.5" customHeight="1" x14ac:dyDescent="0.2">
      <c r="A33" s="81" t="s">
        <v>56</v>
      </c>
      <c r="B33" s="133" t="s">
        <v>15</v>
      </c>
      <c r="C33" s="76">
        <v>3933.3</v>
      </c>
      <c r="D33" s="76">
        <v>0</v>
      </c>
      <c r="E33" s="76">
        <v>0</v>
      </c>
      <c r="F33" s="76">
        <v>0</v>
      </c>
      <c r="G33" s="133" t="s">
        <v>86</v>
      </c>
      <c r="H33" s="81" t="s">
        <v>68</v>
      </c>
      <c r="I33" s="119">
        <v>1328</v>
      </c>
      <c r="J33" s="81">
        <v>0</v>
      </c>
    </row>
    <row r="34" spans="1:10" ht="59.45" customHeight="1" x14ac:dyDescent="0.2">
      <c r="A34" s="51" t="s">
        <v>119</v>
      </c>
      <c r="B34" s="49" t="s">
        <v>120</v>
      </c>
      <c r="C34" s="53">
        <v>6232.5</v>
      </c>
      <c r="D34" s="53">
        <v>0</v>
      </c>
      <c r="E34" s="53">
        <v>42.1</v>
      </c>
      <c r="F34" s="53">
        <v>0</v>
      </c>
      <c r="G34" s="49" t="s">
        <v>124</v>
      </c>
      <c r="H34" s="51" t="s">
        <v>68</v>
      </c>
      <c r="I34" s="135">
        <v>2914</v>
      </c>
      <c r="J34" s="51">
        <v>0</v>
      </c>
    </row>
    <row r="35" spans="1:10" ht="41.25" customHeight="1" x14ac:dyDescent="0.2">
      <c r="A35" s="71" t="s">
        <v>43</v>
      </c>
      <c r="B35" s="72" t="s">
        <v>87</v>
      </c>
      <c r="C35" s="48">
        <f>SUM(C36:C37)</f>
        <v>72279.8</v>
      </c>
      <c r="D35" s="48">
        <f t="shared" ref="D35:F35" si="3">SUM(D36:D37)</f>
        <v>0</v>
      </c>
      <c r="E35" s="48">
        <f t="shared" si="3"/>
        <v>31425.1</v>
      </c>
      <c r="F35" s="48">
        <f t="shared" si="3"/>
        <v>0</v>
      </c>
      <c r="G35" s="73"/>
      <c r="H35" s="46"/>
      <c r="I35" s="118"/>
      <c r="J35" s="46"/>
    </row>
    <row r="36" spans="1:10" ht="80.25" customHeight="1" x14ac:dyDescent="0.2">
      <c r="A36" s="52" t="s">
        <v>1</v>
      </c>
      <c r="B36" s="49" t="s">
        <v>18</v>
      </c>
      <c r="C36" s="74">
        <v>69619.8</v>
      </c>
      <c r="D36" s="74">
        <v>0</v>
      </c>
      <c r="E36" s="74">
        <v>31425.1</v>
      </c>
      <c r="F36" s="74">
        <v>0</v>
      </c>
      <c r="G36" s="68" t="s">
        <v>88</v>
      </c>
      <c r="H36" s="52" t="s">
        <v>68</v>
      </c>
      <c r="I36" s="138">
        <v>441891</v>
      </c>
      <c r="J36" s="75">
        <v>441891</v>
      </c>
    </row>
    <row r="37" spans="1:10" ht="33.75" customHeight="1" x14ac:dyDescent="0.2">
      <c r="A37" s="52" t="s">
        <v>2</v>
      </c>
      <c r="B37" s="62" t="s">
        <v>10</v>
      </c>
      <c r="C37" s="76">
        <v>2660</v>
      </c>
      <c r="D37" s="76">
        <v>0</v>
      </c>
      <c r="E37" s="76">
        <v>0</v>
      </c>
      <c r="F37" s="76">
        <v>0</v>
      </c>
      <c r="G37" s="68" t="s">
        <v>89</v>
      </c>
      <c r="H37" s="52" t="s">
        <v>71</v>
      </c>
      <c r="I37" s="121">
        <v>892.6</v>
      </c>
      <c r="J37" s="51">
        <v>0</v>
      </c>
    </row>
    <row r="38" spans="1:10" ht="60.75" customHeight="1" x14ac:dyDescent="0.2">
      <c r="A38" s="46" t="s">
        <v>31</v>
      </c>
      <c r="B38" s="47" t="s">
        <v>41</v>
      </c>
      <c r="C38" s="48">
        <f>SUM(C39:C42)</f>
        <v>16238.6</v>
      </c>
      <c r="D38" s="48">
        <f t="shared" ref="D38:F38" si="4">SUM(D39:D42)</f>
        <v>0</v>
      </c>
      <c r="E38" s="48">
        <f t="shared" si="4"/>
        <v>438</v>
      </c>
      <c r="F38" s="48">
        <f t="shared" si="4"/>
        <v>0</v>
      </c>
      <c r="G38" s="46"/>
      <c r="H38" s="46"/>
      <c r="I38" s="118"/>
      <c r="J38" s="46"/>
    </row>
    <row r="39" spans="1:10" ht="36" customHeight="1" x14ac:dyDescent="0.2">
      <c r="A39" s="63" t="s">
        <v>47</v>
      </c>
      <c r="B39" s="67" t="s">
        <v>90</v>
      </c>
      <c r="C39" s="77">
        <v>13898.5</v>
      </c>
      <c r="D39" s="77">
        <v>0</v>
      </c>
      <c r="E39" s="77">
        <v>0</v>
      </c>
      <c r="F39" s="77">
        <v>0</v>
      </c>
      <c r="G39" s="49" t="s">
        <v>91</v>
      </c>
      <c r="H39" s="52" t="s">
        <v>68</v>
      </c>
      <c r="I39" s="139">
        <v>267794</v>
      </c>
      <c r="J39" s="69">
        <v>0</v>
      </c>
    </row>
    <row r="40" spans="1:10" ht="42.75" customHeight="1" x14ac:dyDescent="0.2">
      <c r="A40" s="245" t="s">
        <v>3</v>
      </c>
      <c r="B40" s="248" t="s">
        <v>93</v>
      </c>
      <c r="C40" s="254">
        <v>2210.1999999999998</v>
      </c>
      <c r="D40" s="254">
        <v>0</v>
      </c>
      <c r="E40" s="254">
        <v>438</v>
      </c>
      <c r="F40" s="254">
        <v>0</v>
      </c>
      <c r="G40" s="49" t="s">
        <v>94</v>
      </c>
      <c r="H40" s="52" t="s">
        <v>92</v>
      </c>
      <c r="I40" s="139">
        <v>495</v>
      </c>
      <c r="J40" s="78">
        <v>100</v>
      </c>
    </row>
    <row r="41" spans="1:10" s="64" customFormat="1" ht="42" customHeight="1" x14ac:dyDescent="0.2">
      <c r="A41" s="247"/>
      <c r="B41" s="250"/>
      <c r="C41" s="255"/>
      <c r="D41" s="255"/>
      <c r="E41" s="255"/>
      <c r="F41" s="255"/>
      <c r="G41" s="49" t="s">
        <v>95</v>
      </c>
      <c r="H41" s="51" t="s">
        <v>70</v>
      </c>
      <c r="I41" s="117">
        <v>59</v>
      </c>
      <c r="J41" s="144">
        <v>0</v>
      </c>
    </row>
    <row r="42" spans="1:10" s="64" customFormat="1" ht="46.5" customHeight="1" x14ac:dyDescent="0.2">
      <c r="A42" s="65" t="s">
        <v>33</v>
      </c>
      <c r="B42" s="66" t="s">
        <v>21</v>
      </c>
      <c r="C42" s="79">
        <v>129.9</v>
      </c>
      <c r="D42" s="79">
        <v>0</v>
      </c>
      <c r="E42" s="79">
        <v>0</v>
      </c>
      <c r="F42" s="79">
        <v>0</v>
      </c>
      <c r="G42" s="49" t="s">
        <v>96</v>
      </c>
      <c r="H42" s="52" t="s">
        <v>97</v>
      </c>
      <c r="I42" s="117">
        <v>3</v>
      </c>
      <c r="J42" s="78">
        <v>0</v>
      </c>
    </row>
    <row r="43" spans="1:10" ht="57.75" customHeight="1" x14ac:dyDescent="0.2">
      <c r="A43" s="46" t="s">
        <v>34</v>
      </c>
      <c r="B43" s="80" t="s">
        <v>32</v>
      </c>
      <c r="C43" s="48">
        <f>SUM(C44:C47)</f>
        <v>28057.9</v>
      </c>
      <c r="D43" s="48">
        <f t="shared" ref="D43:F43" si="5">SUM(D44:D47)</f>
        <v>0</v>
      </c>
      <c r="E43" s="48">
        <f t="shared" si="5"/>
        <v>2456.6</v>
      </c>
      <c r="F43" s="48">
        <f t="shared" si="5"/>
        <v>0</v>
      </c>
      <c r="G43" s="46"/>
      <c r="H43" s="46"/>
      <c r="I43" s="118"/>
      <c r="J43" s="46"/>
    </row>
    <row r="44" spans="1:10" ht="39" customHeight="1" x14ac:dyDescent="0.2">
      <c r="A44" s="245" t="s">
        <v>8</v>
      </c>
      <c r="B44" s="248" t="s">
        <v>98</v>
      </c>
      <c r="C44" s="240">
        <v>27600</v>
      </c>
      <c r="D44" s="240">
        <v>0</v>
      </c>
      <c r="E44" s="240">
        <v>2360.6</v>
      </c>
      <c r="F44" s="240">
        <v>0</v>
      </c>
      <c r="G44" s="62" t="s">
        <v>99</v>
      </c>
      <c r="H44" s="52" t="s">
        <v>68</v>
      </c>
      <c r="I44" s="119">
        <v>142037.4</v>
      </c>
      <c r="J44" s="76">
        <v>142037.4</v>
      </c>
    </row>
    <row r="45" spans="1:10" s="64" customFormat="1" ht="38.25" customHeight="1" x14ac:dyDescent="0.2">
      <c r="A45" s="247"/>
      <c r="B45" s="250"/>
      <c r="C45" s="242"/>
      <c r="D45" s="242"/>
      <c r="E45" s="242"/>
      <c r="F45" s="242"/>
      <c r="G45" s="62" t="s">
        <v>100</v>
      </c>
      <c r="H45" s="52" t="s">
        <v>68</v>
      </c>
      <c r="I45" s="119">
        <v>617150.4</v>
      </c>
      <c r="J45" s="76">
        <v>0</v>
      </c>
    </row>
    <row r="46" spans="1:10" ht="53.45" customHeight="1" x14ac:dyDescent="0.2">
      <c r="A46" s="52" t="s">
        <v>121</v>
      </c>
      <c r="B46" s="62" t="s">
        <v>122</v>
      </c>
      <c r="C46" s="76">
        <v>408.5</v>
      </c>
      <c r="D46" s="76">
        <v>0</v>
      </c>
      <c r="E46" s="76">
        <v>96</v>
      </c>
      <c r="F46" s="76">
        <v>0</v>
      </c>
      <c r="G46" s="108" t="s">
        <v>125</v>
      </c>
      <c r="H46" s="52" t="s">
        <v>126</v>
      </c>
      <c r="I46" s="121">
        <v>12</v>
      </c>
      <c r="J46" s="81">
        <v>0</v>
      </c>
    </row>
    <row r="47" spans="1:10" ht="70.5" customHeight="1" x14ac:dyDescent="0.2">
      <c r="A47" s="52" t="s">
        <v>36</v>
      </c>
      <c r="B47" s="62" t="s">
        <v>101</v>
      </c>
      <c r="C47" s="76">
        <v>49.4</v>
      </c>
      <c r="D47" s="76">
        <v>0</v>
      </c>
      <c r="E47" s="76">
        <v>0</v>
      </c>
      <c r="F47" s="76">
        <v>0</v>
      </c>
      <c r="G47" s="62" t="s">
        <v>96</v>
      </c>
      <c r="H47" s="52" t="s">
        <v>68</v>
      </c>
      <c r="I47" s="121">
        <v>70000</v>
      </c>
      <c r="J47" s="51">
        <v>0</v>
      </c>
    </row>
    <row r="48" spans="1:10" ht="83.25" customHeight="1" x14ac:dyDescent="0.2">
      <c r="A48" s="46" t="s">
        <v>44</v>
      </c>
      <c r="B48" s="47" t="s">
        <v>35</v>
      </c>
      <c r="C48" s="48">
        <f>C49</f>
        <v>2992</v>
      </c>
      <c r="D48" s="48">
        <f t="shared" ref="D48:F48" si="6">D49</f>
        <v>0</v>
      </c>
      <c r="E48" s="48">
        <f t="shared" si="6"/>
        <v>206.4</v>
      </c>
      <c r="F48" s="48">
        <f t="shared" si="6"/>
        <v>0</v>
      </c>
      <c r="G48" s="48"/>
      <c r="H48" s="46"/>
      <c r="I48" s="118"/>
      <c r="J48" s="46"/>
    </row>
    <row r="49" spans="1:10" ht="31.5" customHeight="1" x14ac:dyDescent="0.2">
      <c r="A49" s="257" t="s">
        <v>45</v>
      </c>
      <c r="B49" s="248" t="s">
        <v>23</v>
      </c>
      <c r="C49" s="254">
        <v>2992</v>
      </c>
      <c r="D49" s="254">
        <v>0</v>
      </c>
      <c r="E49" s="260">
        <v>206.4</v>
      </c>
      <c r="F49" s="254">
        <v>0</v>
      </c>
      <c r="G49" s="68" t="s">
        <v>102</v>
      </c>
      <c r="H49" s="52" t="s">
        <v>70</v>
      </c>
      <c r="I49" s="121">
        <v>2</v>
      </c>
      <c r="J49" s="51">
        <v>2</v>
      </c>
    </row>
    <row r="50" spans="1:10" ht="33" customHeight="1" x14ac:dyDescent="0.2">
      <c r="A50" s="258"/>
      <c r="B50" s="249"/>
      <c r="C50" s="256"/>
      <c r="D50" s="256"/>
      <c r="E50" s="261"/>
      <c r="F50" s="256"/>
      <c r="G50" s="68" t="s">
        <v>103</v>
      </c>
      <c r="H50" s="52" t="s">
        <v>70</v>
      </c>
      <c r="I50" s="121">
        <v>1358</v>
      </c>
      <c r="J50" s="81">
        <v>35</v>
      </c>
    </row>
    <row r="51" spans="1:10" ht="43.5" customHeight="1" x14ac:dyDescent="0.2">
      <c r="A51" s="259"/>
      <c r="B51" s="250"/>
      <c r="C51" s="255"/>
      <c r="D51" s="255"/>
      <c r="E51" s="262"/>
      <c r="F51" s="255"/>
      <c r="G51" s="68" t="s">
        <v>104</v>
      </c>
      <c r="H51" s="52" t="s">
        <v>70</v>
      </c>
      <c r="I51" s="121">
        <v>53</v>
      </c>
      <c r="J51" s="81">
        <v>2</v>
      </c>
    </row>
    <row r="52" spans="1:10" ht="60.75" customHeight="1" x14ac:dyDescent="0.2">
      <c r="A52" s="46" t="s">
        <v>39</v>
      </c>
      <c r="B52" s="47" t="s">
        <v>37</v>
      </c>
      <c r="C52" s="48">
        <f>SUM(C53:C56)</f>
        <v>19870</v>
      </c>
      <c r="D52" s="48">
        <f t="shared" ref="D52:F52" si="7">SUM(D53:D56)</f>
        <v>0</v>
      </c>
      <c r="E52" s="48">
        <f t="shared" si="7"/>
        <v>6785.7999999999993</v>
      </c>
      <c r="F52" s="48">
        <f t="shared" si="7"/>
        <v>0</v>
      </c>
      <c r="G52" s="46"/>
      <c r="H52" s="46"/>
      <c r="I52" s="118"/>
      <c r="J52" s="46"/>
    </row>
    <row r="53" spans="1:10" ht="13.5" customHeight="1" x14ac:dyDescent="0.2">
      <c r="A53" s="269" t="s">
        <v>40</v>
      </c>
      <c r="B53" s="266" t="s">
        <v>19</v>
      </c>
      <c r="C53" s="240">
        <v>7455</v>
      </c>
      <c r="D53" s="240">
        <v>0</v>
      </c>
      <c r="E53" s="240">
        <v>695.9</v>
      </c>
      <c r="F53" s="240">
        <v>0</v>
      </c>
      <c r="G53" s="266" t="s">
        <v>105</v>
      </c>
      <c r="H53" s="268" t="s">
        <v>69</v>
      </c>
      <c r="I53" s="263">
        <v>99</v>
      </c>
      <c r="J53" s="265">
        <v>99</v>
      </c>
    </row>
    <row r="54" spans="1:10" ht="15.75" customHeight="1" x14ac:dyDescent="0.2">
      <c r="A54" s="258"/>
      <c r="B54" s="270"/>
      <c r="C54" s="241"/>
      <c r="D54" s="241"/>
      <c r="E54" s="241"/>
      <c r="F54" s="241"/>
      <c r="G54" s="267"/>
      <c r="H54" s="268"/>
      <c r="I54" s="264"/>
      <c r="J54" s="265"/>
    </row>
    <row r="55" spans="1:10" ht="39" customHeight="1" x14ac:dyDescent="0.2">
      <c r="A55" s="259"/>
      <c r="B55" s="267"/>
      <c r="C55" s="242"/>
      <c r="D55" s="242"/>
      <c r="E55" s="242"/>
      <c r="F55" s="242"/>
      <c r="G55" s="82" t="s">
        <v>106</v>
      </c>
      <c r="H55" s="83" t="s">
        <v>71</v>
      </c>
      <c r="I55" s="140">
        <v>44785</v>
      </c>
      <c r="J55" s="76">
        <v>45095</v>
      </c>
    </row>
    <row r="56" spans="1:10" ht="39.75" customHeight="1" x14ac:dyDescent="0.2">
      <c r="A56" s="81" t="s">
        <v>46</v>
      </c>
      <c r="B56" s="62" t="s">
        <v>13</v>
      </c>
      <c r="C56" s="53">
        <v>12415</v>
      </c>
      <c r="D56" s="53">
        <v>0</v>
      </c>
      <c r="E56" s="53">
        <v>6089.9</v>
      </c>
      <c r="F56" s="53">
        <v>0</v>
      </c>
      <c r="G56" s="62" t="s">
        <v>107</v>
      </c>
      <c r="H56" s="52" t="s">
        <v>77</v>
      </c>
      <c r="I56" s="119">
        <v>1008434</v>
      </c>
      <c r="J56" s="76">
        <v>445509</v>
      </c>
    </row>
    <row r="57" spans="1:10" ht="44.25" customHeight="1" x14ac:dyDescent="0.2">
      <c r="A57" s="46" t="s">
        <v>137</v>
      </c>
      <c r="B57" s="47" t="s">
        <v>139</v>
      </c>
      <c r="C57" s="48">
        <f>C58</f>
        <v>57451</v>
      </c>
      <c r="D57" s="48">
        <f t="shared" ref="D57:F57" si="8">D58</f>
        <v>0</v>
      </c>
      <c r="E57" s="48">
        <f t="shared" si="8"/>
        <v>8536.2999999999993</v>
      </c>
      <c r="F57" s="48">
        <f t="shared" si="8"/>
        <v>0</v>
      </c>
      <c r="G57" s="47"/>
      <c r="H57" s="46"/>
      <c r="I57" s="165"/>
      <c r="J57" s="48"/>
    </row>
    <row r="58" spans="1:10" ht="69.75" customHeight="1" x14ac:dyDescent="0.2">
      <c r="A58" s="81" t="s">
        <v>138</v>
      </c>
      <c r="B58" s="62" t="s">
        <v>140</v>
      </c>
      <c r="C58" s="53">
        <v>57451</v>
      </c>
      <c r="D58" s="53">
        <v>0</v>
      </c>
      <c r="E58" s="53">
        <v>8536.2999999999993</v>
      </c>
      <c r="F58" s="53">
        <v>0</v>
      </c>
      <c r="G58" s="62" t="s">
        <v>209</v>
      </c>
      <c r="H58" s="52" t="s">
        <v>69</v>
      </c>
      <c r="I58" s="119">
        <v>90</v>
      </c>
      <c r="J58" s="76">
        <v>14.8</v>
      </c>
    </row>
    <row r="59" spans="1:10" ht="18.75" customHeight="1" x14ac:dyDescent="0.2">
      <c r="A59" s="54"/>
      <c r="B59" s="55" t="s">
        <v>108</v>
      </c>
      <c r="C59" s="56">
        <f>C14+C21+C25+C35+C38+C43+C48+C52</f>
        <v>179532</v>
      </c>
      <c r="D59" s="56">
        <f t="shared" ref="D59:F59" si="9">D14+D21+D25+D35+D38+D43+D48+D52</f>
        <v>16219.900000000001</v>
      </c>
      <c r="E59" s="56">
        <f>E14+E21+E25+E35+E38+E43+E48+E52+E57</f>
        <v>50204.2</v>
      </c>
      <c r="F59" s="56">
        <f t="shared" si="9"/>
        <v>0</v>
      </c>
      <c r="G59" s="57"/>
      <c r="H59" s="58"/>
      <c r="I59" s="120"/>
      <c r="J59" s="58"/>
    </row>
    <row r="60" spans="1:10" ht="20.25" customHeight="1" x14ac:dyDescent="0.2">
      <c r="A60" s="84"/>
      <c r="B60" s="85" t="s">
        <v>109</v>
      </c>
      <c r="C60" s="86"/>
      <c r="D60" s="86"/>
      <c r="E60" s="86"/>
      <c r="F60" s="86"/>
      <c r="G60" s="87"/>
      <c r="H60" s="84"/>
      <c r="I60" s="141"/>
      <c r="J60" s="84"/>
    </row>
    <row r="61" spans="1:10" x14ac:dyDescent="0.2">
      <c r="J61" s="3"/>
    </row>
    <row r="62" spans="1:10" x14ac:dyDescent="0.2">
      <c r="J62" s="3"/>
    </row>
    <row r="63" spans="1:10" x14ac:dyDescent="0.2">
      <c r="J63" s="3"/>
    </row>
    <row r="64" spans="1:10" x14ac:dyDescent="0.2">
      <c r="J64" s="3"/>
    </row>
    <row r="65" spans="1:10" ht="86.25" customHeight="1" x14ac:dyDescent="0.2">
      <c r="A65" s="222" t="s">
        <v>210</v>
      </c>
      <c r="B65" s="223"/>
      <c r="C65" s="223"/>
      <c r="D65" s="223"/>
      <c r="E65" s="223"/>
      <c r="F65" s="223"/>
      <c r="G65" s="223"/>
      <c r="H65" s="223"/>
      <c r="I65" s="223"/>
      <c r="J65" s="223"/>
    </row>
    <row r="66" spans="1:10" x14ac:dyDescent="0.2">
      <c r="A66" s="223"/>
      <c r="B66" s="223"/>
      <c r="C66" s="223"/>
      <c r="D66" s="223"/>
      <c r="E66" s="223"/>
      <c r="F66" s="223"/>
      <c r="G66" s="223"/>
      <c r="H66" s="223"/>
      <c r="I66" s="223"/>
      <c r="J66" s="223"/>
    </row>
    <row r="67" spans="1:10" x14ac:dyDescent="0.2">
      <c r="A67" s="223"/>
      <c r="B67" s="223"/>
      <c r="C67" s="223"/>
      <c r="D67" s="223"/>
      <c r="E67" s="223"/>
      <c r="F67" s="223"/>
      <c r="G67" s="223"/>
      <c r="H67" s="223"/>
      <c r="I67" s="223"/>
      <c r="J67" s="223"/>
    </row>
    <row r="68" spans="1:10" x14ac:dyDescent="0.2">
      <c r="A68" s="223"/>
      <c r="B68" s="223"/>
      <c r="C68" s="223"/>
      <c r="D68" s="223"/>
      <c r="E68" s="223"/>
      <c r="F68" s="223"/>
      <c r="G68" s="223"/>
      <c r="H68" s="223"/>
      <c r="I68" s="223"/>
      <c r="J68" s="223"/>
    </row>
    <row r="69" spans="1:10" x14ac:dyDescent="0.2">
      <c r="A69" s="223"/>
      <c r="B69" s="223"/>
      <c r="C69" s="223"/>
      <c r="D69" s="223"/>
      <c r="E69" s="223"/>
      <c r="F69" s="223"/>
      <c r="G69" s="223"/>
      <c r="H69" s="223"/>
      <c r="I69" s="223"/>
      <c r="J69" s="223"/>
    </row>
    <row r="70" spans="1:10" x14ac:dyDescent="0.2">
      <c r="A70" s="223"/>
      <c r="B70" s="223"/>
      <c r="C70" s="223"/>
      <c r="D70" s="223"/>
      <c r="E70" s="223"/>
      <c r="F70" s="223"/>
      <c r="G70" s="223"/>
      <c r="H70" s="223"/>
      <c r="I70" s="223"/>
      <c r="J70" s="223"/>
    </row>
    <row r="71" spans="1:10" x14ac:dyDescent="0.2">
      <c r="A71" s="223"/>
      <c r="B71" s="223"/>
      <c r="C71" s="223"/>
      <c r="D71" s="223"/>
      <c r="E71" s="223"/>
      <c r="F71" s="223"/>
      <c r="G71" s="223"/>
      <c r="H71" s="223"/>
      <c r="I71" s="223"/>
      <c r="J71" s="223"/>
    </row>
    <row r="72" spans="1:10" x14ac:dyDescent="0.2">
      <c r="A72" s="223"/>
      <c r="B72" s="223"/>
      <c r="C72" s="223"/>
      <c r="D72" s="223"/>
      <c r="E72" s="223"/>
      <c r="F72" s="223"/>
      <c r="G72" s="223"/>
      <c r="H72" s="223"/>
      <c r="I72" s="223"/>
      <c r="J72" s="223"/>
    </row>
    <row r="73" spans="1:10" x14ac:dyDescent="0.2">
      <c r="A73" s="230"/>
      <c r="B73" s="230"/>
      <c r="C73" s="230"/>
      <c r="D73" s="230"/>
      <c r="E73" s="230"/>
      <c r="F73" s="230"/>
      <c r="G73" s="230"/>
      <c r="H73" s="230"/>
      <c r="I73" s="230"/>
      <c r="J73" s="231"/>
    </row>
    <row r="74" spans="1:10" x14ac:dyDescent="0.2">
      <c r="A74" s="230"/>
      <c r="B74" s="230"/>
      <c r="C74" s="230"/>
      <c r="D74" s="230"/>
      <c r="E74" s="230"/>
      <c r="F74" s="230"/>
      <c r="G74" s="230"/>
      <c r="H74" s="230"/>
      <c r="I74" s="230"/>
      <c r="J74" s="231"/>
    </row>
    <row r="75" spans="1:10" x14ac:dyDescent="0.2">
      <c r="A75" s="230"/>
      <c r="B75" s="230"/>
      <c r="C75" s="230"/>
      <c r="D75" s="230"/>
      <c r="E75" s="230"/>
      <c r="F75" s="230"/>
      <c r="G75" s="230"/>
      <c r="H75" s="230"/>
      <c r="I75" s="230"/>
      <c r="J75" s="231"/>
    </row>
    <row r="76" spans="1:10" x14ac:dyDescent="0.2">
      <c r="A76" s="230"/>
      <c r="B76" s="230"/>
      <c r="C76" s="230"/>
      <c r="D76" s="230"/>
      <c r="E76" s="230"/>
      <c r="F76" s="230"/>
      <c r="G76" s="230"/>
      <c r="H76" s="230"/>
      <c r="I76" s="230"/>
      <c r="J76" s="231"/>
    </row>
    <row r="77" spans="1:10" x14ac:dyDescent="0.2">
      <c r="A77" s="230"/>
      <c r="B77" s="230"/>
      <c r="C77" s="230"/>
      <c r="D77" s="230"/>
      <c r="E77" s="230"/>
      <c r="F77" s="230"/>
      <c r="G77" s="230"/>
      <c r="H77" s="230"/>
      <c r="I77" s="230"/>
      <c r="J77" s="231"/>
    </row>
    <row r="78" spans="1:10" x14ac:dyDescent="0.2">
      <c r="A78" s="230"/>
      <c r="B78" s="230"/>
      <c r="C78" s="230"/>
      <c r="D78" s="230"/>
      <c r="E78" s="230"/>
      <c r="F78" s="230"/>
      <c r="G78" s="230"/>
      <c r="H78" s="230"/>
      <c r="I78" s="230"/>
      <c r="J78" s="231"/>
    </row>
  </sheetData>
  <mergeCells count="65">
    <mergeCell ref="I53:I54"/>
    <mergeCell ref="J53:J54"/>
    <mergeCell ref="G53:G54"/>
    <mergeCell ref="H53:H54"/>
    <mergeCell ref="A53:A55"/>
    <mergeCell ref="B53:B55"/>
    <mergeCell ref="C53:C55"/>
    <mergeCell ref="D53:D55"/>
    <mergeCell ref="E53:E55"/>
    <mergeCell ref="F53:F55"/>
    <mergeCell ref="F49:F51"/>
    <mergeCell ref="A44:A45"/>
    <mergeCell ref="B44:B45"/>
    <mergeCell ref="C44:C45"/>
    <mergeCell ref="D44:D45"/>
    <mergeCell ref="E44:E45"/>
    <mergeCell ref="F44:F45"/>
    <mergeCell ref="A49:A51"/>
    <mergeCell ref="B49:B51"/>
    <mergeCell ref="C49:C51"/>
    <mergeCell ref="D49:D51"/>
    <mergeCell ref="E49:E51"/>
    <mergeCell ref="D22:D24"/>
    <mergeCell ref="E22:E24"/>
    <mergeCell ref="F40:F41"/>
    <mergeCell ref="A27:A31"/>
    <mergeCell ref="B27:B31"/>
    <mergeCell ref="C27:C31"/>
    <mergeCell ref="D27:D31"/>
    <mergeCell ref="E27:E31"/>
    <mergeCell ref="F27:F31"/>
    <mergeCell ref="A40:A41"/>
    <mergeCell ref="B40:B41"/>
    <mergeCell ref="C40:C41"/>
    <mergeCell ref="D40:D41"/>
    <mergeCell ref="E40:E41"/>
    <mergeCell ref="G3:H3"/>
    <mergeCell ref="A4:J4"/>
    <mergeCell ref="A5:J5"/>
    <mergeCell ref="A8:A11"/>
    <mergeCell ref="B8:B11"/>
    <mergeCell ref="G8:G11"/>
    <mergeCell ref="H8:H11"/>
    <mergeCell ref="C10:C11"/>
    <mergeCell ref="D10:D11"/>
    <mergeCell ref="E10:E11"/>
    <mergeCell ref="F10:F11"/>
    <mergeCell ref="I8:I11"/>
    <mergeCell ref="C6:G6"/>
    <mergeCell ref="A65:J72"/>
    <mergeCell ref="A73:J78"/>
    <mergeCell ref="J8:J11"/>
    <mergeCell ref="C8:D9"/>
    <mergeCell ref="E8:F9"/>
    <mergeCell ref="F22:F24"/>
    <mergeCell ref="A13:J13"/>
    <mergeCell ref="A17:A19"/>
    <mergeCell ref="B17:B19"/>
    <mergeCell ref="C17:C19"/>
    <mergeCell ref="D17:D19"/>
    <mergeCell ref="E17:E19"/>
    <mergeCell ref="F17:F19"/>
    <mergeCell ref="A22:A24"/>
    <mergeCell ref="B22:B24"/>
    <mergeCell ref="C22:C24"/>
  </mergeCells>
  <printOptions horizontalCentered="1"/>
  <pageMargins left="0.25" right="0.25" top="0.75" bottom="0.75" header="0.3" footer="0.3"/>
  <pageSetup paperSize="9" scale="77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 о выполнении</vt:lpstr>
      <vt:lpstr>Оценка результатов</vt:lpstr>
      <vt:lpstr>'Отчет о выполнении'!Заголовки_для_печати</vt:lpstr>
      <vt:lpstr>'Оценка результатов'!Заголовки_для_печати</vt:lpstr>
      <vt:lpstr>'Отчет о выполнении'!Область_печати</vt:lpstr>
      <vt:lpstr>'Оценка результатов'!Область_печати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2023-04-13T08:10:30Z</cp:lastPrinted>
  <dcterms:created xsi:type="dcterms:W3CDTF">1996-10-08T23:32:33Z</dcterms:created>
  <dcterms:modified xsi:type="dcterms:W3CDTF">2023-05-11T12:57:58Z</dcterms:modified>
</cp:coreProperties>
</file>